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6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EichnerT\Desktop\Thomas Eichner PC\Schulungen+Messe\Webinare\THA Fußgängerbrücke Webinar\"/>
    </mc:Choice>
  </mc:AlternateContent>
  <xr:revisionPtr revIDLastSave="0" documentId="13_ncr:1_{AC7F67E8-108C-40DE-84E6-38C9C3EEC3B6}" xr6:coauthVersionLast="47" xr6:coauthVersionMax="47" xr10:uidLastSave="{00000000-0000-0000-0000-000000000000}"/>
  <bookViews>
    <workbookView xWindow="57480" yWindow="-120" windowWidth="29040" windowHeight="15720" xr2:uid="{00000000-000D-0000-FFFF-FFFF00000000}"/>
  </bookViews>
  <sheets>
    <sheet name="BD4 - LF9 | Zeit | u^'' _X | 25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O29" i="1" l="1"/>
  <c r="P16" i="1"/>
  <c r="G3" i="1"/>
  <c r="G106" i="1"/>
  <c r="H106" i="1"/>
  <c r="G107" i="1"/>
  <c r="H107" i="1"/>
  <c r="G108" i="1"/>
  <c r="H108" i="1"/>
  <c r="G109" i="1"/>
  <c r="H109" i="1"/>
  <c r="G110" i="1"/>
  <c r="H110" i="1"/>
  <c r="G111" i="1"/>
  <c r="H111" i="1"/>
  <c r="G112" i="1"/>
  <c r="H112" i="1"/>
  <c r="G113" i="1"/>
  <c r="H113" i="1"/>
  <c r="G114" i="1"/>
  <c r="H114" i="1"/>
  <c r="G115" i="1"/>
  <c r="H115" i="1"/>
  <c r="G116" i="1"/>
  <c r="H116" i="1"/>
  <c r="G117" i="1"/>
  <c r="H117" i="1"/>
  <c r="G118" i="1"/>
  <c r="H118" i="1"/>
  <c r="G119" i="1"/>
  <c r="H119" i="1"/>
  <c r="G120" i="1"/>
  <c r="H120" i="1"/>
  <c r="G121" i="1"/>
  <c r="H121" i="1"/>
  <c r="G122" i="1"/>
  <c r="H122" i="1"/>
  <c r="G123" i="1"/>
  <c r="H123" i="1"/>
  <c r="G124" i="1"/>
  <c r="H124" i="1"/>
  <c r="G125" i="1"/>
  <c r="H125" i="1"/>
  <c r="G126" i="1"/>
  <c r="H126" i="1"/>
  <c r="G127" i="1"/>
  <c r="H127" i="1"/>
  <c r="G128" i="1"/>
  <c r="H128" i="1"/>
  <c r="G129" i="1"/>
  <c r="H129" i="1"/>
  <c r="G130" i="1"/>
  <c r="H130" i="1"/>
  <c r="G131" i="1"/>
  <c r="H131" i="1"/>
  <c r="G132" i="1"/>
  <c r="H132" i="1"/>
  <c r="G133" i="1"/>
  <c r="H133" i="1"/>
  <c r="G134" i="1"/>
  <c r="H134" i="1"/>
  <c r="G135" i="1"/>
  <c r="H135" i="1"/>
  <c r="G136" i="1"/>
  <c r="H136" i="1"/>
  <c r="G137" i="1"/>
  <c r="H137" i="1"/>
  <c r="G138" i="1"/>
  <c r="H138" i="1"/>
  <c r="G139" i="1"/>
  <c r="H139" i="1"/>
  <c r="G140" i="1"/>
  <c r="H140" i="1"/>
  <c r="G141" i="1"/>
  <c r="H141" i="1"/>
  <c r="G142" i="1"/>
  <c r="H142" i="1"/>
  <c r="G143" i="1"/>
  <c r="H143" i="1"/>
  <c r="G144" i="1"/>
  <c r="H144" i="1"/>
  <c r="G145" i="1"/>
  <c r="H145" i="1"/>
  <c r="G146" i="1"/>
  <c r="H146" i="1"/>
  <c r="G147" i="1"/>
  <c r="H147" i="1"/>
  <c r="G148" i="1"/>
  <c r="H148" i="1"/>
  <c r="G149" i="1"/>
  <c r="H149" i="1"/>
  <c r="G150" i="1"/>
  <c r="H150" i="1"/>
  <c r="G151" i="1"/>
  <c r="H151" i="1"/>
  <c r="G152" i="1"/>
  <c r="H152" i="1"/>
  <c r="G153" i="1"/>
  <c r="H153" i="1"/>
  <c r="G154" i="1"/>
  <c r="H154" i="1"/>
  <c r="G155" i="1"/>
  <c r="H155" i="1"/>
  <c r="G156" i="1"/>
  <c r="H156" i="1"/>
  <c r="G157" i="1"/>
  <c r="H157" i="1"/>
  <c r="G158" i="1"/>
  <c r="H158" i="1"/>
  <c r="G159" i="1"/>
  <c r="H159" i="1"/>
  <c r="G160" i="1"/>
  <c r="H160" i="1"/>
  <c r="G161" i="1"/>
  <c r="H161" i="1"/>
  <c r="G162" i="1"/>
  <c r="H162" i="1"/>
  <c r="G163" i="1"/>
  <c r="H163" i="1"/>
  <c r="G164" i="1"/>
  <c r="H164" i="1"/>
  <c r="G165" i="1"/>
  <c r="H165" i="1"/>
  <c r="G166" i="1"/>
  <c r="H166" i="1"/>
  <c r="G167" i="1"/>
  <c r="H167" i="1"/>
  <c r="G168" i="1"/>
  <c r="H168" i="1"/>
  <c r="G169" i="1"/>
  <c r="H169" i="1"/>
  <c r="G170" i="1"/>
  <c r="H170" i="1"/>
  <c r="G171" i="1"/>
  <c r="H171" i="1"/>
  <c r="G172" i="1"/>
  <c r="H172" i="1"/>
  <c r="G173" i="1"/>
  <c r="H173" i="1"/>
  <c r="G174" i="1"/>
  <c r="H174" i="1"/>
  <c r="G175" i="1"/>
  <c r="H175" i="1"/>
  <c r="G176" i="1"/>
  <c r="H176" i="1"/>
  <c r="G177" i="1"/>
  <c r="H177" i="1"/>
  <c r="G178" i="1"/>
  <c r="H178" i="1"/>
  <c r="G179" i="1"/>
  <c r="H179" i="1"/>
  <c r="G180" i="1"/>
  <c r="H180" i="1"/>
  <c r="G181" i="1"/>
  <c r="H181" i="1"/>
  <c r="G182" i="1"/>
  <c r="H182" i="1"/>
  <c r="G183" i="1"/>
  <c r="H183" i="1"/>
  <c r="G184" i="1"/>
  <c r="H184" i="1"/>
  <c r="G185" i="1"/>
  <c r="H185" i="1"/>
  <c r="G186" i="1"/>
  <c r="H186" i="1"/>
  <c r="G187" i="1"/>
  <c r="H187" i="1"/>
  <c r="G188" i="1"/>
  <c r="H188" i="1"/>
  <c r="G189" i="1"/>
  <c r="H189" i="1"/>
  <c r="G190" i="1"/>
  <c r="H190" i="1"/>
  <c r="G191" i="1"/>
  <c r="H191" i="1"/>
  <c r="G192" i="1"/>
  <c r="H192" i="1"/>
  <c r="G193" i="1"/>
  <c r="H193" i="1"/>
  <c r="G194" i="1"/>
  <c r="H194" i="1"/>
  <c r="G195" i="1"/>
  <c r="H195" i="1"/>
  <c r="G196" i="1"/>
  <c r="H196" i="1"/>
  <c r="G197" i="1"/>
  <c r="H197" i="1"/>
  <c r="G198" i="1"/>
  <c r="H198" i="1"/>
  <c r="G199" i="1"/>
  <c r="H199" i="1"/>
  <c r="G200" i="1"/>
  <c r="H200" i="1"/>
  <c r="G201" i="1"/>
  <c r="H201" i="1"/>
  <c r="G202" i="1"/>
  <c r="H202" i="1"/>
  <c r="G203" i="1"/>
  <c r="H203" i="1"/>
  <c r="G204" i="1"/>
  <c r="H204" i="1"/>
  <c r="G205" i="1"/>
  <c r="H205" i="1"/>
  <c r="G206" i="1"/>
  <c r="H206" i="1"/>
  <c r="G207" i="1"/>
  <c r="H207" i="1"/>
  <c r="G208" i="1"/>
  <c r="H208" i="1"/>
  <c r="G209" i="1"/>
  <c r="H209" i="1"/>
  <c r="G210" i="1"/>
  <c r="H210" i="1"/>
  <c r="G211" i="1"/>
  <c r="H211" i="1"/>
  <c r="G212" i="1"/>
  <c r="H212" i="1"/>
  <c r="G213" i="1"/>
  <c r="H213" i="1"/>
  <c r="G214" i="1"/>
  <c r="H214" i="1"/>
  <c r="G215" i="1"/>
  <c r="H215" i="1"/>
  <c r="G216" i="1"/>
  <c r="H216" i="1"/>
  <c r="G217" i="1"/>
  <c r="H217" i="1"/>
  <c r="G218" i="1"/>
  <c r="H218" i="1"/>
  <c r="G219" i="1"/>
  <c r="H219" i="1"/>
  <c r="G220" i="1"/>
  <c r="H220" i="1"/>
  <c r="G221" i="1"/>
  <c r="H221" i="1"/>
  <c r="G222" i="1"/>
  <c r="H222" i="1"/>
  <c r="G223" i="1"/>
  <c r="H223" i="1"/>
  <c r="G224" i="1"/>
  <c r="H224" i="1"/>
  <c r="G225" i="1"/>
  <c r="H225" i="1"/>
  <c r="G226" i="1"/>
  <c r="H226" i="1"/>
  <c r="G227" i="1"/>
  <c r="H227" i="1"/>
  <c r="G228" i="1"/>
  <c r="H228" i="1"/>
  <c r="G229" i="1"/>
  <c r="H229" i="1"/>
  <c r="G230" i="1"/>
  <c r="H230" i="1"/>
  <c r="G231" i="1"/>
  <c r="H231" i="1"/>
  <c r="G232" i="1"/>
  <c r="H232" i="1"/>
  <c r="G233" i="1"/>
  <c r="H233" i="1"/>
  <c r="G234" i="1"/>
  <c r="H234" i="1"/>
  <c r="G235" i="1"/>
  <c r="H235" i="1"/>
  <c r="G236" i="1"/>
  <c r="H236" i="1"/>
  <c r="G237" i="1"/>
  <c r="H237" i="1"/>
  <c r="G238" i="1"/>
  <c r="H238" i="1"/>
  <c r="G239" i="1"/>
  <c r="H239" i="1"/>
  <c r="G240" i="1"/>
  <c r="H240" i="1"/>
  <c r="G241" i="1"/>
  <c r="H241" i="1"/>
  <c r="G242" i="1"/>
  <c r="H242" i="1"/>
  <c r="G243" i="1"/>
  <c r="H243" i="1"/>
  <c r="G244" i="1"/>
  <c r="H244" i="1"/>
  <c r="G245" i="1"/>
  <c r="H245" i="1"/>
  <c r="G246" i="1"/>
  <c r="H246" i="1"/>
  <c r="G247" i="1"/>
  <c r="H247" i="1"/>
  <c r="G248" i="1"/>
  <c r="H248" i="1"/>
  <c r="G249" i="1"/>
  <c r="H249" i="1"/>
  <c r="G250" i="1"/>
  <c r="H250" i="1"/>
  <c r="G251" i="1"/>
  <c r="H251" i="1"/>
  <c r="G252" i="1"/>
  <c r="H252" i="1"/>
  <c r="G253" i="1"/>
  <c r="H253" i="1"/>
  <c r="G254" i="1"/>
  <c r="H254" i="1"/>
  <c r="G255" i="1"/>
  <c r="H255" i="1"/>
  <c r="G256" i="1"/>
  <c r="H256" i="1"/>
  <c r="G257" i="1"/>
  <c r="H257" i="1"/>
  <c r="G258" i="1"/>
  <c r="H258" i="1"/>
  <c r="G259" i="1"/>
  <c r="H259" i="1"/>
  <c r="G260" i="1"/>
  <c r="H260" i="1"/>
  <c r="G261" i="1"/>
  <c r="H261" i="1"/>
  <c r="G262" i="1"/>
  <c r="H262" i="1"/>
  <c r="G263" i="1"/>
  <c r="H263" i="1"/>
  <c r="G264" i="1"/>
  <c r="H264" i="1"/>
  <c r="G265" i="1"/>
  <c r="H265" i="1"/>
  <c r="G266" i="1"/>
  <c r="H266" i="1"/>
  <c r="G267" i="1"/>
  <c r="H267" i="1"/>
  <c r="G268" i="1"/>
  <c r="H268" i="1"/>
  <c r="G269" i="1"/>
  <c r="H269" i="1"/>
  <c r="G270" i="1"/>
  <c r="H270" i="1"/>
  <c r="G271" i="1"/>
  <c r="H271" i="1"/>
  <c r="G272" i="1"/>
  <c r="H272" i="1"/>
  <c r="G273" i="1"/>
  <c r="H273" i="1"/>
  <c r="G274" i="1"/>
  <c r="H274" i="1"/>
  <c r="G275" i="1"/>
  <c r="H275" i="1"/>
  <c r="G276" i="1"/>
  <c r="H276" i="1"/>
  <c r="G277" i="1"/>
  <c r="H277" i="1"/>
  <c r="G278" i="1"/>
  <c r="H278" i="1"/>
  <c r="G279" i="1"/>
  <c r="H279" i="1"/>
  <c r="G280" i="1"/>
  <c r="H280" i="1"/>
  <c r="G281" i="1"/>
  <c r="H281" i="1"/>
  <c r="G282" i="1"/>
  <c r="H282" i="1"/>
  <c r="G283" i="1"/>
  <c r="H283" i="1"/>
  <c r="G284" i="1"/>
  <c r="H284" i="1"/>
  <c r="G285" i="1"/>
  <c r="H285" i="1"/>
  <c r="G286" i="1"/>
  <c r="H286" i="1"/>
  <c r="G287" i="1"/>
  <c r="H287" i="1"/>
  <c r="G288" i="1"/>
  <c r="H288" i="1"/>
  <c r="G289" i="1"/>
  <c r="H289" i="1"/>
  <c r="G290" i="1"/>
  <c r="H290" i="1"/>
  <c r="G291" i="1"/>
  <c r="H291" i="1"/>
  <c r="G292" i="1"/>
  <c r="H292" i="1"/>
  <c r="G293" i="1"/>
  <c r="H293" i="1"/>
  <c r="G294" i="1"/>
  <c r="H294" i="1"/>
  <c r="G295" i="1"/>
  <c r="H295" i="1"/>
  <c r="G296" i="1"/>
  <c r="H296" i="1"/>
  <c r="G297" i="1"/>
  <c r="H297" i="1"/>
  <c r="G298" i="1"/>
  <c r="H298" i="1"/>
  <c r="G299" i="1"/>
  <c r="H299" i="1"/>
  <c r="G300" i="1"/>
  <c r="H300" i="1"/>
  <c r="G301" i="1"/>
  <c r="H301" i="1"/>
  <c r="G302" i="1"/>
  <c r="H302" i="1"/>
  <c r="G303" i="1"/>
  <c r="H303" i="1"/>
  <c r="G304" i="1"/>
  <c r="H304" i="1"/>
  <c r="G305" i="1"/>
  <c r="H305" i="1"/>
  <c r="G306" i="1"/>
  <c r="H306" i="1"/>
  <c r="G307" i="1"/>
  <c r="H307" i="1"/>
  <c r="G308" i="1"/>
  <c r="H308" i="1"/>
  <c r="G309" i="1"/>
  <c r="H309" i="1"/>
  <c r="G310" i="1"/>
  <c r="H310" i="1"/>
  <c r="G311" i="1"/>
  <c r="H311" i="1"/>
  <c r="G312" i="1"/>
  <c r="H312" i="1"/>
  <c r="G313" i="1"/>
  <c r="H313" i="1"/>
  <c r="G314" i="1"/>
  <c r="H314" i="1"/>
  <c r="G315" i="1"/>
  <c r="H315" i="1"/>
  <c r="G316" i="1"/>
  <c r="H316" i="1"/>
  <c r="G317" i="1"/>
  <c r="H317" i="1"/>
  <c r="G318" i="1"/>
  <c r="H318" i="1"/>
  <c r="G319" i="1"/>
  <c r="H319" i="1"/>
  <c r="G320" i="1"/>
  <c r="H320" i="1"/>
  <c r="G321" i="1"/>
  <c r="H321" i="1"/>
  <c r="G322" i="1"/>
  <c r="H322" i="1"/>
  <c r="G323" i="1"/>
  <c r="H323" i="1"/>
  <c r="G324" i="1"/>
  <c r="H324" i="1"/>
  <c r="G325" i="1"/>
  <c r="H325" i="1"/>
  <c r="G326" i="1"/>
  <c r="H326" i="1"/>
  <c r="G327" i="1"/>
  <c r="H327" i="1"/>
  <c r="G328" i="1"/>
  <c r="H328" i="1"/>
  <c r="G329" i="1"/>
  <c r="H329" i="1"/>
  <c r="G330" i="1"/>
  <c r="H330" i="1"/>
  <c r="G331" i="1"/>
  <c r="H331" i="1"/>
  <c r="G332" i="1"/>
  <c r="H332" i="1"/>
  <c r="G333" i="1"/>
  <c r="H333" i="1"/>
  <c r="G334" i="1"/>
  <c r="H334" i="1"/>
  <c r="G335" i="1"/>
  <c r="H335" i="1"/>
  <c r="G336" i="1"/>
  <c r="H336" i="1"/>
  <c r="G337" i="1"/>
  <c r="H337" i="1"/>
  <c r="G338" i="1"/>
  <c r="H338" i="1"/>
  <c r="G339" i="1"/>
  <c r="H339" i="1"/>
  <c r="G340" i="1"/>
  <c r="H340" i="1"/>
  <c r="G341" i="1"/>
  <c r="H341" i="1"/>
  <c r="G342" i="1"/>
  <c r="H342" i="1"/>
  <c r="G343" i="1"/>
  <c r="H343" i="1"/>
  <c r="G344" i="1"/>
  <c r="H344" i="1"/>
  <c r="G345" i="1"/>
  <c r="H345" i="1"/>
  <c r="G346" i="1"/>
  <c r="H346" i="1"/>
  <c r="G347" i="1"/>
  <c r="H347" i="1"/>
  <c r="G348" i="1"/>
  <c r="H348" i="1"/>
  <c r="G349" i="1"/>
  <c r="H349" i="1"/>
  <c r="G350" i="1"/>
  <c r="H350" i="1"/>
  <c r="G351" i="1"/>
  <c r="H351" i="1"/>
  <c r="G352" i="1"/>
  <c r="H352" i="1"/>
  <c r="G353" i="1"/>
  <c r="H353" i="1"/>
  <c r="G354" i="1"/>
  <c r="H354" i="1"/>
  <c r="G355" i="1"/>
  <c r="H355" i="1"/>
  <c r="G356" i="1"/>
  <c r="H356" i="1"/>
  <c r="G357" i="1"/>
  <c r="H357" i="1"/>
  <c r="G358" i="1"/>
  <c r="H358" i="1"/>
  <c r="G359" i="1"/>
  <c r="H359" i="1"/>
  <c r="G360" i="1"/>
  <c r="H360" i="1"/>
  <c r="G361" i="1"/>
  <c r="H361" i="1"/>
  <c r="G362" i="1"/>
  <c r="H362" i="1"/>
  <c r="G363" i="1"/>
  <c r="H363" i="1"/>
  <c r="G364" i="1"/>
  <c r="H364" i="1"/>
  <c r="G365" i="1"/>
  <c r="H365" i="1"/>
  <c r="G366" i="1"/>
  <c r="H366" i="1"/>
  <c r="G367" i="1"/>
  <c r="H367" i="1"/>
  <c r="G368" i="1"/>
  <c r="H368" i="1"/>
  <c r="G369" i="1"/>
  <c r="H369" i="1"/>
  <c r="G370" i="1"/>
  <c r="H370" i="1"/>
  <c r="G371" i="1"/>
  <c r="H371" i="1"/>
  <c r="G372" i="1"/>
  <c r="H372" i="1"/>
  <c r="G373" i="1"/>
  <c r="H373" i="1"/>
  <c r="G374" i="1"/>
  <c r="H374" i="1"/>
  <c r="G375" i="1"/>
  <c r="H375" i="1"/>
  <c r="G376" i="1"/>
  <c r="H376" i="1"/>
  <c r="G377" i="1"/>
  <c r="H377" i="1"/>
  <c r="G378" i="1"/>
  <c r="H378" i="1"/>
  <c r="G379" i="1"/>
  <c r="H379" i="1"/>
  <c r="G380" i="1"/>
  <c r="H380" i="1"/>
  <c r="G381" i="1"/>
  <c r="H381" i="1"/>
  <c r="G382" i="1"/>
  <c r="H382" i="1"/>
  <c r="G383" i="1"/>
  <c r="H383" i="1"/>
  <c r="G384" i="1"/>
  <c r="H384" i="1"/>
  <c r="G385" i="1"/>
  <c r="H385" i="1"/>
  <c r="G386" i="1"/>
  <c r="H386" i="1"/>
  <c r="G387" i="1"/>
  <c r="H387" i="1"/>
  <c r="G388" i="1"/>
  <c r="H388" i="1"/>
  <c r="G389" i="1"/>
  <c r="H389" i="1"/>
  <c r="G390" i="1"/>
  <c r="H390" i="1"/>
  <c r="G391" i="1"/>
  <c r="H391" i="1"/>
  <c r="G392" i="1"/>
  <c r="H392" i="1"/>
  <c r="G393" i="1"/>
  <c r="H393" i="1"/>
  <c r="G394" i="1"/>
  <c r="H394" i="1"/>
  <c r="G395" i="1"/>
  <c r="H395" i="1"/>
  <c r="G396" i="1"/>
  <c r="H396" i="1"/>
  <c r="G397" i="1"/>
  <c r="H397" i="1"/>
  <c r="G398" i="1"/>
  <c r="H398" i="1"/>
  <c r="G399" i="1"/>
  <c r="H399" i="1"/>
  <c r="G400" i="1"/>
  <c r="H400" i="1"/>
  <c r="G401" i="1"/>
  <c r="H401" i="1"/>
  <c r="G402" i="1"/>
  <c r="H402" i="1"/>
  <c r="G403" i="1"/>
  <c r="H403" i="1"/>
  <c r="G404" i="1"/>
  <c r="H404" i="1"/>
  <c r="G405" i="1"/>
  <c r="H405" i="1"/>
  <c r="G406" i="1"/>
  <c r="H406" i="1"/>
  <c r="G407" i="1"/>
  <c r="H407" i="1"/>
  <c r="G408" i="1"/>
  <c r="H408" i="1"/>
  <c r="G409" i="1"/>
  <c r="H409" i="1"/>
  <c r="G410" i="1"/>
  <c r="H410" i="1"/>
  <c r="G411" i="1"/>
  <c r="H411" i="1"/>
  <c r="G412" i="1"/>
  <c r="H412" i="1"/>
  <c r="G413" i="1"/>
  <c r="H413" i="1"/>
  <c r="G414" i="1"/>
  <c r="H414" i="1"/>
  <c r="G415" i="1"/>
  <c r="H415" i="1"/>
  <c r="G416" i="1"/>
  <c r="H416" i="1"/>
  <c r="G417" i="1"/>
  <c r="H417" i="1"/>
  <c r="G418" i="1"/>
  <c r="H418" i="1"/>
  <c r="G419" i="1"/>
  <c r="H419" i="1"/>
  <c r="G420" i="1"/>
  <c r="H420" i="1"/>
  <c r="G421" i="1"/>
  <c r="H421" i="1"/>
  <c r="G422" i="1"/>
  <c r="H422" i="1"/>
  <c r="G423" i="1"/>
  <c r="H423" i="1"/>
  <c r="G424" i="1"/>
  <c r="H424" i="1"/>
  <c r="G425" i="1"/>
  <c r="H425" i="1"/>
  <c r="G426" i="1"/>
  <c r="H426" i="1"/>
  <c r="G427" i="1"/>
  <c r="H427" i="1"/>
  <c r="G428" i="1"/>
  <c r="H428" i="1"/>
  <c r="G429" i="1"/>
  <c r="H429" i="1"/>
  <c r="G430" i="1"/>
  <c r="H430" i="1"/>
  <c r="G431" i="1"/>
  <c r="H431" i="1"/>
  <c r="G432" i="1"/>
  <c r="H432" i="1"/>
  <c r="G433" i="1"/>
  <c r="H433" i="1"/>
  <c r="G434" i="1"/>
  <c r="H434" i="1"/>
  <c r="G435" i="1"/>
  <c r="H435" i="1"/>
  <c r="G436" i="1"/>
  <c r="H436" i="1"/>
  <c r="G437" i="1"/>
  <c r="H437" i="1"/>
  <c r="G438" i="1"/>
  <c r="H438" i="1"/>
  <c r="G439" i="1"/>
  <c r="H439" i="1"/>
  <c r="G440" i="1"/>
  <c r="H440" i="1"/>
  <c r="G441" i="1"/>
  <c r="H441" i="1"/>
  <c r="G442" i="1"/>
  <c r="H442" i="1"/>
  <c r="G443" i="1"/>
  <c r="H443" i="1"/>
  <c r="G444" i="1"/>
  <c r="H444" i="1"/>
  <c r="G445" i="1"/>
  <c r="H445" i="1"/>
  <c r="G446" i="1"/>
  <c r="H446" i="1"/>
  <c r="G447" i="1"/>
  <c r="H447" i="1"/>
  <c r="G448" i="1"/>
  <c r="H448" i="1"/>
  <c r="G449" i="1"/>
  <c r="H449" i="1"/>
  <c r="G450" i="1"/>
  <c r="H450" i="1"/>
  <c r="G451" i="1"/>
  <c r="H451" i="1"/>
  <c r="G452" i="1"/>
  <c r="H452" i="1"/>
  <c r="G453" i="1"/>
  <c r="H453" i="1"/>
  <c r="G454" i="1"/>
  <c r="H454" i="1"/>
  <c r="G455" i="1"/>
  <c r="H455" i="1"/>
  <c r="G456" i="1"/>
  <c r="H456" i="1"/>
  <c r="G457" i="1"/>
  <c r="H457" i="1"/>
  <c r="G458" i="1"/>
  <c r="H458" i="1"/>
  <c r="G459" i="1"/>
  <c r="H459" i="1"/>
  <c r="G460" i="1"/>
  <c r="H460" i="1"/>
  <c r="G461" i="1"/>
  <c r="H461" i="1"/>
  <c r="G462" i="1"/>
  <c r="H462" i="1"/>
  <c r="G463" i="1"/>
  <c r="H463" i="1"/>
  <c r="G464" i="1"/>
  <c r="H464" i="1"/>
  <c r="G465" i="1"/>
  <c r="H465" i="1"/>
  <c r="G466" i="1"/>
  <c r="H466" i="1"/>
  <c r="G467" i="1"/>
  <c r="H467" i="1"/>
  <c r="G468" i="1"/>
  <c r="H468" i="1"/>
  <c r="G469" i="1"/>
  <c r="H469" i="1"/>
  <c r="G470" i="1"/>
  <c r="H470" i="1"/>
  <c r="G471" i="1"/>
  <c r="H471" i="1"/>
  <c r="G472" i="1"/>
  <c r="H472" i="1"/>
  <c r="G473" i="1"/>
  <c r="H473" i="1"/>
  <c r="G474" i="1"/>
  <c r="H474" i="1"/>
  <c r="G475" i="1"/>
  <c r="H475" i="1"/>
  <c r="G476" i="1"/>
  <c r="H476" i="1"/>
  <c r="G477" i="1"/>
  <c r="H477" i="1"/>
  <c r="G478" i="1"/>
  <c r="H478" i="1"/>
  <c r="G479" i="1"/>
  <c r="H479" i="1"/>
  <c r="G480" i="1"/>
  <c r="H480" i="1"/>
  <c r="G481" i="1"/>
  <c r="H481" i="1"/>
  <c r="G482" i="1"/>
  <c r="H482" i="1"/>
  <c r="G483" i="1"/>
  <c r="H483" i="1"/>
  <c r="G484" i="1"/>
  <c r="H484" i="1"/>
  <c r="G485" i="1"/>
  <c r="H485" i="1"/>
  <c r="G486" i="1"/>
  <c r="H486" i="1"/>
  <c r="G487" i="1"/>
  <c r="H487" i="1"/>
  <c r="G488" i="1"/>
  <c r="H488" i="1"/>
  <c r="G489" i="1"/>
  <c r="H489" i="1"/>
  <c r="G490" i="1"/>
  <c r="H490" i="1"/>
  <c r="G491" i="1"/>
  <c r="H491" i="1"/>
  <c r="G492" i="1"/>
  <c r="H492" i="1"/>
  <c r="G493" i="1"/>
  <c r="H493" i="1"/>
  <c r="G494" i="1"/>
  <c r="H494" i="1"/>
  <c r="G495" i="1"/>
  <c r="H495" i="1"/>
  <c r="G496" i="1"/>
  <c r="H496" i="1"/>
  <c r="G497" i="1"/>
  <c r="H497" i="1"/>
  <c r="G498" i="1"/>
  <c r="H498" i="1"/>
  <c r="G499" i="1"/>
  <c r="H499" i="1"/>
  <c r="G500" i="1"/>
  <c r="H500" i="1"/>
  <c r="G501" i="1"/>
  <c r="H501" i="1"/>
  <c r="G502" i="1"/>
  <c r="H502" i="1"/>
  <c r="G503" i="1"/>
  <c r="H503" i="1"/>
  <c r="G504" i="1"/>
  <c r="H504" i="1"/>
  <c r="G505" i="1"/>
  <c r="H505" i="1"/>
  <c r="G506" i="1"/>
  <c r="H506" i="1"/>
  <c r="G507" i="1"/>
  <c r="H507" i="1"/>
  <c r="G508" i="1"/>
  <c r="H508" i="1"/>
  <c r="G509" i="1"/>
  <c r="H509" i="1"/>
  <c r="G510" i="1"/>
  <c r="H510" i="1"/>
  <c r="G511" i="1"/>
  <c r="H511" i="1"/>
  <c r="G512" i="1"/>
  <c r="H512" i="1"/>
  <c r="G513" i="1"/>
  <c r="H513" i="1"/>
  <c r="G514" i="1"/>
  <c r="H514" i="1"/>
  <c r="G515" i="1"/>
  <c r="H515" i="1"/>
  <c r="G516" i="1"/>
  <c r="H516" i="1"/>
  <c r="G517" i="1"/>
  <c r="H517" i="1"/>
  <c r="G518" i="1"/>
  <c r="H518" i="1"/>
  <c r="G519" i="1"/>
  <c r="H519" i="1"/>
  <c r="G520" i="1"/>
  <c r="H520" i="1"/>
  <c r="G521" i="1"/>
  <c r="H521" i="1"/>
  <c r="G522" i="1"/>
  <c r="H522" i="1"/>
  <c r="G523" i="1"/>
  <c r="H523" i="1"/>
  <c r="G524" i="1"/>
  <c r="H524" i="1"/>
  <c r="G525" i="1"/>
  <c r="H525" i="1"/>
  <c r="G526" i="1"/>
  <c r="H526" i="1"/>
  <c r="G527" i="1"/>
  <c r="H527" i="1"/>
  <c r="G528" i="1"/>
  <c r="H528" i="1"/>
  <c r="G529" i="1"/>
  <c r="H529" i="1"/>
  <c r="G530" i="1"/>
  <c r="H530" i="1"/>
  <c r="G531" i="1"/>
  <c r="H531" i="1"/>
  <c r="G532" i="1"/>
  <c r="H532" i="1"/>
  <c r="G533" i="1"/>
  <c r="H533" i="1"/>
  <c r="G534" i="1"/>
  <c r="H534" i="1"/>
  <c r="G535" i="1"/>
  <c r="H535" i="1"/>
  <c r="G536" i="1"/>
  <c r="H536" i="1"/>
  <c r="G537" i="1"/>
  <c r="H537" i="1"/>
  <c r="G538" i="1"/>
  <c r="H538" i="1"/>
  <c r="G539" i="1"/>
  <c r="H539" i="1"/>
  <c r="G540" i="1"/>
  <c r="H540" i="1"/>
  <c r="G541" i="1"/>
  <c r="H541" i="1"/>
  <c r="G542" i="1"/>
  <c r="H542" i="1"/>
  <c r="G543" i="1"/>
  <c r="H543" i="1"/>
  <c r="G544" i="1"/>
  <c r="H544" i="1"/>
  <c r="G545" i="1"/>
  <c r="H545" i="1"/>
  <c r="G546" i="1"/>
  <c r="H546" i="1"/>
  <c r="G547" i="1"/>
  <c r="H547" i="1"/>
  <c r="G548" i="1"/>
  <c r="H548" i="1"/>
  <c r="G549" i="1"/>
  <c r="H549" i="1"/>
  <c r="G550" i="1"/>
  <c r="H550" i="1"/>
  <c r="G551" i="1"/>
  <c r="H551" i="1"/>
  <c r="G552" i="1"/>
  <c r="H552" i="1"/>
  <c r="G553" i="1"/>
  <c r="H553" i="1"/>
  <c r="G554" i="1"/>
  <c r="H554" i="1"/>
  <c r="G555" i="1"/>
  <c r="H555" i="1"/>
  <c r="G556" i="1"/>
  <c r="H556" i="1"/>
  <c r="G557" i="1"/>
  <c r="H557" i="1"/>
  <c r="G558" i="1"/>
  <c r="H558" i="1"/>
  <c r="G559" i="1"/>
  <c r="H559" i="1"/>
  <c r="G560" i="1"/>
  <c r="H560" i="1"/>
  <c r="G561" i="1"/>
  <c r="H561" i="1"/>
  <c r="G562" i="1"/>
  <c r="H562" i="1"/>
  <c r="G563" i="1"/>
  <c r="H563" i="1"/>
  <c r="G564" i="1"/>
  <c r="H564" i="1"/>
  <c r="G565" i="1"/>
  <c r="H565" i="1"/>
  <c r="G566" i="1"/>
  <c r="H566" i="1"/>
  <c r="G567" i="1"/>
  <c r="H567" i="1"/>
  <c r="G568" i="1"/>
  <c r="H568" i="1"/>
  <c r="G569" i="1"/>
  <c r="H569" i="1"/>
  <c r="G570" i="1"/>
  <c r="H570" i="1"/>
  <c r="G571" i="1"/>
  <c r="H571" i="1"/>
  <c r="G572" i="1"/>
  <c r="H572" i="1"/>
  <c r="G573" i="1"/>
  <c r="H573" i="1"/>
  <c r="G574" i="1"/>
  <c r="H574" i="1"/>
  <c r="G575" i="1"/>
  <c r="H575" i="1"/>
  <c r="G576" i="1"/>
  <c r="H576" i="1"/>
  <c r="G577" i="1"/>
  <c r="H577" i="1"/>
  <c r="G578" i="1"/>
  <c r="H578" i="1"/>
  <c r="G579" i="1"/>
  <c r="H579" i="1"/>
  <c r="G580" i="1"/>
  <c r="H580" i="1"/>
  <c r="G581" i="1"/>
  <c r="H581" i="1"/>
  <c r="G582" i="1"/>
  <c r="H582" i="1"/>
  <c r="G583" i="1"/>
  <c r="H583" i="1"/>
  <c r="G584" i="1"/>
  <c r="H584" i="1"/>
  <c r="G585" i="1"/>
  <c r="H585" i="1"/>
  <c r="G586" i="1"/>
  <c r="H586" i="1"/>
  <c r="G587" i="1"/>
  <c r="H587" i="1"/>
  <c r="G588" i="1"/>
  <c r="H588" i="1"/>
  <c r="G589" i="1"/>
  <c r="H589" i="1"/>
  <c r="G590" i="1"/>
  <c r="H590" i="1"/>
  <c r="G591" i="1"/>
  <c r="H591" i="1"/>
  <c r="G592" i="1"/>
  <c r="H592" i="1"/>
  <c r="G593" i="1"/>
  <c r="H593" i="1"/>
  <c r="G594" i="1"/>
  <c r="H594" i="1"/>
  <c r="G595" i="1"/>
  <c r="H595" i="1"/>
  <c r="G596" i="1"/>
  <c r="H596" i="1"/>
  <c r="G597" i="1"/>
  <c r="H597" i="1"/>
  <c r="G598" i="1"/>
  <c r="H598" i="1"/>
  <c r="G599" i="1"/>
  <c r="H599" i="1"/>
  <c r="G600" i="1"/>
  <c r="H600" i="1"/>
  <c r="G601" i="1"/>
  <c r="H601" i="1"/>
  <c r="G602" i="1"/>
  <c r="H602" i="1"/>
  <c r="G603" i="1"/>
  <c r="H603" i="1"/>
  <c r="G604" i="1"/>
  <c r="H604" i="1"/>
  <c r="G605" i="1"/>
  <c r="H605" i="1"/>
  <c r="G606" i="1"/>
  <c r="H606" i="1"/>
  <c r="G607" i="1"/>
  <c r="H607" i="1"/>
  <c r="G608" i="1"/>
  <c r="H608" i="1"/>
  <c r="G609" i="1"/>
  <c r="H609" i="1"/>
  <c r="G610" i="1"/>
  <c r="H610" i="1"/>
  <c r="G611" i="1"/>
  <c r="H611" i="1"/>
  <c r="G612" i="1"/>
  <c r="H612" i="1"/>
  <c r="G613" i="1"/>
  <c r="H613" i="1"/>
  <c r="G614" i="1"/>
  <c r="H614" i="1"/>
  <c r="G615" i="1"/>
  <c r="H615" i="1"/>
  <c r="G616" i="1"/>
  <c r="H616" i="1"/>
  <c r="G617" i="1"/>
  <c r="H617" i="1"/>
  <c r="G618" i="1"/>
  <c r="H618" i="1"/>
  <c r="G619" i="1"/>
  <c r="H619" i="1"/>
  <c r="G620" i="1"/>
  <c r="H620" i="1"/>
  <c r="G621" i="1"/>
  <c r="H621" i="1"/>
  <c r="G622" i="1"/>
  <c r="H622" i="1"/>
  <c r="G623" i="1"/>
  <c r="H623" i="1"/>
  <c r="G624" i="1"/>
  <c r="H624" i="1"/>
  <c r="G625" i="1"/>
  <c r="H625" i="1"/>
  <c r="G626" i="1"/>
  <c r="H626" i="1"/>
  <c r="G627" i="1"/>
  <c r="H627" i="1"/>
  <c r="G628" i="1"/>
  <c r="H628" i="1"/>
  <c r="G629" i="1"/>
  <c r="H629" i="1"/>
  <c r="G630" i="1"/>
  <c r="H630" i="1"/>
  <c r="G631" i="1"/>
  <c r="H631" i="1"/>
  <c r="G632" i="1"/>
  <c r="H632" i="1"/>
  <c r="G633" i="1"/>
  <c r="H633" i="1"/>
  <c r="G634" i="1"/>
  <c r="H634" i="1"/>
  <c r="G635" i="1"/>
  <c r="H635" i="1"/>
  <c r="G636" i="1"/>
  <c r="H636" i="1"/>
  <c r="G637" i="1"/>
  <c r="H637" i="1"/>
  <c r="G638" i="1"/>
  <c r="H638" i="1"/>
  <c r="G639" i="1"/>
  <c r="H639" i="1"/>
  <c r="G640" i="1"/>
  <c r="H640" i="1"/>
  <c r="G641" i="1"/>
  <c r="H641" i="1"/>
  <c r="G642" i="1"/>
  <c r="H642" i="1"/>
  <c r="G643" i="1"/>
  <c r="H643" i="1"/>
  <c r="G644" i="1"/>
  <c r="H644" i="1"/>
  <c r="G645" i="1"/>
  <c r="H645" i="1"/>
  <c r="G646" i="1"/>
  <c r="H646" i="1"/>
  <c r="G647" i="1"/>
  <c r="H647" i="1"/>
  <c r="G648" i="1"/>
  <c r="H648" i="1"/>
  <c r="G649" i="1"/>
  <c r="H649" i="1"/>
  <c r="G650" i="1"/>
  <c r="H650" i="1"/>
  <c r="G651" i="1"/>
  <c r="H651" i="1"/>
  <c r="G652" i="1"/>
  <c r="H652" i="1"/>
  <c r="G653" i="1"/>
  <c r="H653" i="1"/>
  <c r="G654" i="1"/>
  <c r="H654" i="1"/>
  <c r="G655" i="1"/>
  <c r="H655" i="1"/>
  <c r="G656" i="1"/>
  <c r="H656" i="1"/>
  <c r="G657" i="1"/>
  <c r="H657" i="1"/>
  <c r="G658" i="1"/>
  <c r="H658" i="1"/>
  <c r="G659" i="1"/>
  <c r="H659" i="1"/>
  <c r="G660" i="1"/>
  <c r="H660" i="1"/>
  <c r="G661" i="1"/>
  <c r="H661" i="1"/>
  <c r="G662" i="1"/>
  <c r="H662" i="1"/>
  <c r="G663" i="1"/>
  <c r="H663" i="1"/>
  <c r="G664" i="1"/>
  <c r="H664" i="1"/>
  <c r="G665" i="1"/>
  <c r="H665" i="1"/>
  <c r="G666" i="1"/>
  <c r="H666" i="1"/>
  <c r="G667" i="1"/>
  <c r="H667" i="1"/>
  <c r="G668" i="1"/>
  <c r="H668" i="1"/>
  <c r="G669" i="1"/>
  <c r="H669" i="1"/>
  <c r="G670" i="1"/>
  <c r="H670" i="1"/>
  <c r="G671" i="1"/>
  <c r="H671" i="1"/>
  <c r="G672" i="1"/>
  <c r="H672" i="1"/>
  <c r="G673" i="1"/>
  <c r="H673" i="1"/>
  <c r="G674" i="1"/>
  <c r="H674" i="1"/>
  <c r="G675" i="1"/>
  <c r="H675" i="1"/>
  <c r="G676" i="1"/>
  <c r="H676" i="1"/>
  <c r="G677" i="1"/>
  <c r="H677" i="1"/>
  <c r="G678" i="1"/>
  <c r="H678" i="1"/>
  <c r="G679" i="1"/>
  <c r="H679" i="1"/>
  <c r="G680" i="1"/>
  <c r="H680" i="1"/>
  <c r="G681" i="1"/>
  <c r="H681" i="1"/>
  <c r="G682" i="1"/>
  <c r="H682" i="1"/>
  <c r="G683" i="1"/>
  <c r="H683" i="1"/>
  <c r="G684" i="1"/>
  <c r="H684" i="1"/>
  <c r="G685" i="1"/>
  <c r="H685" i="1"/>
  <c r="G686" i="1"/>
  <c r="H686" i="1"/>
  <c r="G687" i="1"/>
  <c r="H687" i="1"/>
  <c r="G688" i="1"/>
  <c r="H688" i="1"/>
  <c r="G689" i="1"/>
  <c r="H689" i="1"/>
  <c r="G690" i="1"/>
  <c r="H690" i="1"/>
  <c r="G691" i="1"/>
  <c r="H691" i="1"/>
  <c r="G692" i="1"/>
  <c r="H692" i="1"/>
  <c r="G693" i="1"/>
  <c r="H693" i="1"/>
  <c r="G694" i="1"/>
  <c r="H694" i="1"/>
  <c r="G695" i="1"/>
  <c r="H695" i="1"/>
  <c r="G696" i="1"/>
  <c r="H696" i="1"/>
  <c r="G697" i="1"/>
  <c r="H697" i="1"/>
  <c r="G698" i="1"/>
  <c r="H698" i="1"/>
  <c r="G699" i="1"/>
  <c r="H699" i="1"/>
  <c r="G700" i="1"/>
  <c r="H700" i="1"/>
  <c r="G701" i="1"/>
  <c r="H701" i="1"/>
  <c r="G702" i="1"/>
  <c r="H702" i="1"/>
  <c r="G703" i="1"/>
  <c r="H703" i="1"/>
  <c r="G704" i="1"/>
  <c r="H704" i="1"/>
  <c r="G705" i="1"/>
  <c r="H705" i="1"/>
  <c r="G706" i="1"/>
  <c r="H706" i="1"/>
  <c r="G707" i="1"/>
  <c r="H707" i="1"/>
  <c r="G708" i="1"/>
  <c r="H708" i="1"/>
  <c r="G709" i="1"/>
  <c r="H709" i="1"/>
  <c r="G710" i="1"/>
  <c r="H710" i="1"/>
  <c r="G711" i="1"/>
  <c r="H711" i="1"/>
  <c r="G712" i="1"/>
  <c r="H712" i="1"/>
  <c r="G713" i="1"/>
  <c r="H713" i="1"/>
  <c r="G714" i="1"/>
  <c r="H714" i="1"/>
  <c r="G715" i="1"/>
  <c r="H715" i="1"/>
  <c r="G716" i="1"/>
  <c r="H716" i="1"/>
  <c r="G717" i="1"/>
  <c r="H717" i="1"/>
  <c r="G718" i="1"/>
  <c r="H718" i="1"/>
  <c r="G719" i="1"/>
  <c r="H719" i="1"/>
  <c r="G720" i="1"/>
  <c r="H720" i="1"/>
  <c r="G721" i="1"/>
  <c r="H721" i="1"/>
  <c r="G722" i="1"/>
  <c r="H722" i="1"/>
  <c r="G723" i="1"/>
  <c r="H723" i="1"/>
  <c r="G724" i="1"/>
  <c r="H724" i="1"/>
  <c r="G725" i="1"/>
  <c r="H725" i="1"/>
  <c r="G726" i="1"/>
  <c r="H726" i="1"/>
  <c r="G727" i="1"/>
  <c r="H727" i="1"/>
  <c r="G728" i="1"/>
  <c r="H728" i="1"/>
  <c r="G729" i="1"/>
  <c r="H729" i="1"/>
  <c r="G730" i="1"/>
  <c r="H730" i="1"/>
  <c r="G731" i="1"/>
  <c r="H731" i="1"/>
  <c r="G732" i="1"/>
  <c r="H732" i="1"/>
  <c r="G733" i="1"/>
  <c r="H733" i="1"/>
  <c r="G734" i="1"/>
  <c r="H734" i="1"/>
  <c r="G735" i="1"/>
  <c r="H735" i="1"/>
  <c r="G736" i="1"/>
  <c r="H736" i="1"/>
  <c r="G737" i="1"/>
  <c r="H737" i="1"/>
  <c r="G738" i="1"/>
  <c r="H738" i="1"/>
  <c r="G739" i="1"/>
  <c r="H739" i="1"/>
  <c r="G740" i="1"/>
  <c r="H740" i="1"/>
  <c r="G741" i="1"/>
  <c r="H741" i="1"/>
  <c r="G742" i="1"/>
  <c r="H742" i="1"/>
  <c r="G743" i="1"/>
  <c r="H743" i="1"/>
  <c r="G744" i="1"/>
  <c r="H744" i="1"/>
  <c r="G745" i="1"/>
  <c r="H745" i="1"/>
  <c r="G746" i="1"/>
  <c r="H746" i="1"/>
  <c r="G747" i="1"/>
  <c r="H747" i="1"/>
  <c r="G748" i="1"/>
  <c r="H748" i="1"/>
  <c r="G749" i="1"/>
  <c r="H749" i="1"/>
  <c r="G750" i="1"/>
  <c r="H750" i="1"/>
  <c r="G751" i="1"/>
  <c r="H751" i="1"/>
  <c r="G752" i="1"/>
  <c r="H752" i="1"/>
  <c r="G753" i="1"/>
  <c r="H753" i="1"/>
  <c r="G754" i="1"/>
  <c r="H754" i="1"/>
  <c r="G755" i="1"/>
  <c r="H755" i="1"/>
  <c r="G756" i="1"/>
  <c r="H756" i="1"/>
  <c r="G757" i="1"/>
  <c r="H757" i="1"/>
  <c r="G758" i="1"/>
  <c r="H758" i="1"/>
  <c r="G759" i="1"/>
  <c r="H759" i="1"/>
  <c r="G760" i="1"/>
  <c r="H760" i="1"/>
  <c r="G761" i="1"/>
  <c r="H761" i="1"/>
  <c r="G762" i="1"/>
  <c r="H762" i="1"/>
  <c r="G763" i="1"/>
  <c r="H763" i="1"/>
  <c r="G764" i="1"/>
  <c r="H764" i="1"/>
  <c r="G765" i="1"/>
  <c r="H765" i="1"/>
  <c r="G766" i="1"/>
  <c r="H766" i="1"/>
  <c r="G767" i="1"/>
  <c r="H767" i="1"/>
  <c r="G768" i="1"/>
  <c r="H768" i="1"/>
  <c r="G769" i="1"/>
  <c r="H769" i="1"/>
  <c r="G770" i="1"/>
  <c r="H770" i="1"/>
  <c r="G771" i="1"/>
  <c r="H771" i="1"/>
  <c r="G772" i="1"/>
  <c r="H772" i="1"/>
  <c r="G773" i="1"/>
  <c r="H773" i="1"/>
  <c r="G774" i="1"/>
  <c r="H774" i="1"/>
  <c r="G775" i="1"/>
  <c r="H775" i="1"/>
  <c r="G776" i="1"/>
  <c r="H776" i="1"/>
  <c r="G777" i="1"/>
  <c r="H777" i="1"/>
  <c r="G778" i="1"/>
  <c r="H778" i="1"/>
  <c r="G779" i="1"/>
  <c r="H779" i="1"/>
  <c r="G780" i="1"/>
  <c r="H780" i="1"/>
  <c r="G781" i="1"/>
  <c r="H781" i="1"/>
  <c r="G782" i="1"/>
  <c r="H782" i="1"/>
  <c r="G783" i="1"/>
  <c r="H783" i="1"/>
  <c r="G784" i="1"/>
  <c r="H784" i="1"/>
  <c r="G785" i="1"/>
  <c r="H785" i="1"/>
  <c r="G786" i="1"/>
  <c r="H786" i="1"/>
  <c r="G787" i="1"/>
  <c r="H787" i="1"/>
  <c r="G788" i="1"/>
  <c r="H788" i="1"/>
  <c r="G789" i="1"/>
  <c r="H789" i="1"/>
  <c r="G790" i="1"/>
  <c r="H790" i="1"/>
  <c r="G791" i="1"/>
  <c r="H791" i="1"/>
  <c r="G792" i="1"/>
  <c r="H792" i="1"/>
  <c r="G793" i="1"/>
  <c r="H793" i="1"/>
  <c r="G794" i="1"/>
  <c r="H794" i="1"/>
  <c r="G795" i="1"/>
  <c r="H795" i="1"/>
  <c r="G796" i="1"/>
  <c r="H796" i="1"/>
  <c r="G797" i="1"/>
  <c r="H797" i="1"/>
  <c r="G798" i="1"/>
  <c r="H798" i="1"/>
  <c r="G799" i="1"/>
  <c r="H799" i="1"/>
  <c r="G800" i="1"/>
  <c r="H800" i="1"/>
  <c r="G801" i="1"/>
  <c r="H801" i="1"/>
  <c r="G802" i="1"/>
  <c r="H802" i="1"/>
  <c r="G803" i="1"/>
  <c r="H803" i="1"/>
  <c r="G804" i="1"/>
  <c r="H804" i="1"/>
  <c r="G805" i="1"/>
  <c r="H805" i="1"/>
  <c r="G806" i="1"/>
  <c r="H806" i="1"/>
  <c r="G807" i="1"/>
  <c r="H807" i="1"/>
  <c r="G808" i="1"/>
  <c r="H808" i="1"/>
  <c r="G809" i="1"/>
  <c r="H809" i="1"/>
  <c r="G810" i="1"/>
  <c r="H810" i="1"/>
  <c r="G811" i="1"/>
  <c r="H811" i="1"/>
  <c r="G812" i="1"/>
  <c r="H812" i="1"/>
  <c r="G813" i="1"/>
  <c r="H813" i="1"/>
  <c r="G814" i="1"/>
  <c r="H814" i="1"/>
  <c r="G815" i="1"/>
  <c r="H815" i="1"/>
  <c r="G816" i="1"/>
  <c r="H816" i="1"/>
  <c r="G817" i="1"/>
  <c r="H817" i="1"/>
  <c r="G818" i="1"/>
  <c r="H818" i="1"/>
  <c r="G819" i="1"/>
  <c r="H819" i="1"/>
  <c r="G820" i="1"/>
  <c r="H820" i="1"/>
  <c r="G821" i="1"/>
  <c r="H821" i="1"/>
  <c r="G822" i="1"/>
  <c r="H822" i="1"/>
  <c r="G823" i="1"/>
  <c r="H823" i="1"/>
  <c r="G824" i="1"/>
  <c r="H824" i="1"/>
  <c r="G825" i="1"/>
  <c r="H825" i="1"/>
  <c r="G826" i="1"/>
  <c r="H826" i="1"/>
  <c r="G827" i="1"/>
  <c r="H827" i="1"/>
  <c r="G828" i="1"/>
  <c r="H828" i="1"/>
  <c r="G829" i="1"/>
  <c r="H829" i="1"/>
  <c r="G830" i="1"/>
  <c r="H830" i="1"/>
  <c r="G831" i="1"/>
  <c r="H831" i="1"/>
  <c r="G832" i="1"/>
  <c r="H832" i="1"/>
  <c r="G833" i="1"/>
  <c r="H833" i="1"/>
  <c r="G834" i="1"/>
  <c r="H834" i="1"/>
  <c r="G835" i="1"/>
  <c r="H835" i="1"/>
  <c r="G836" i="1"/>
  <c r="H836" i="1"/>
  <c r="G837" i="1"/>
  <c r="H837" i="1"/>
  <c r="G838" i="1"/>
  <c r="H838" i="1"/>
  <c r="G839" i="1"/>
  <c r="H839" i="1"/>
  <c r="G840" i="1"/>
  <c r="H840" i="1"/>
  <c r="G841" i="1"/>
  <c r="H841" i="1"/>
  <c r="G842" i="1"/>
  <c r="H842" i="1"/>
  <c r="G843" i="1"/>
  <c r="H843" i="1"/>
  <c r="G844" i="1"/>
  <c r="H844" i="1"/>
  <c r="G845" i="1"/>
  <c r="H845" i="1"/>
  <c r="G846" i="1"/>
  <c r="H846" i="1"/>
  <c r="G847" i="1"/>
  <c r="H847" i="1"/>
  <c r="G848" i="1"/>
  <c r="H848" i="1"/>
  <c r="G849" i="1"/>
  <c r="H849" i="1"/>
  <c r="G850" i="1"/>
  <c r="H850" i="1"/>
  <c r="G851" i="1"/>
  <c r="H851" i="1"/>
  <c r="G852" i="1"/>
  <c r="H852" i="1"/>
  <c r="G853" i="1"/>
  <c r="H853" i="1"/>
  <c r="G854" i="1"/>
  <c r="H854" i="1"/>
  <c r="G855" i="1"/>
  <c r="H855" i="1"/>
  <c r="G856" i="1"/>
  <c r="H856" i="1"/>
  <c r="G857" i="1"/>
  <c r="H857" i="1"/>
  <c r="G858" i="1"/>
  <c r="H858" i="1"/>
  <c r="G859" i="1"/>
  <c r="H859" i="1"/>
  <c r="G860" i="1"/>
  <c r="H860" i="1"/>
  <c r="G861" i="1"/>
  <c r="H861" i="1"/>
  <c r="G862" i="1"/>
  <c r="H862" i="1"/>
  <c r="G863" i="1"/>
  <c r="H863" i="1"/>
  <c r="G864" i="1"/>
  <c r="H864" i="1"/>
  <c r="G865" i="1"/>
  <c r="H865" i="1"/>
  <c r="G866" i="1"/>
  <c r="H866" i="1"/>
  <c r="G867" i="1"/>
  <c r="H867" i="1"/>
  <c r="G868" i="1"/>
  <c r="H868" i="1"/>
  <c r="G869" i="1"/>
  <c r="H869" i="1"/>
  <c r="G870" i="1"/>
  <c r="H870" i="1"/>
  <c r="G871" i="1"/>
  <c r="H871" i="1"/>
  <c r="G872" i="1"/>
  <c r="H872" i="1"/>
  <c r="G873" i="1"/>
  <c r="H873" i="1"/>
  <c r="G874" i="1"/>
  <c r="H874" i="1"/>
  <c r="G875" i="1"/>
  <c r="H875" i="1"/>
  <c r="G876" i="1"/>
  <c r="H876" i="1"/>
  <c r="G877" i="1"/>
  <c r="H877" i="1"/>
  <c r="G878" i="1"/>
  <c r="H878" i="1"/>
  <c r="G879" i="1"/>
  <c r="H879" i="1"/>
  <c r="G880" i="1"/>
  <c r="H880" i="1"/>
  <c r="G881" i="1"/>
  <c r="H881" i="1"/>
  <c r="G882" i="1"/>
  <c r="H882" i="1"/>
  <c r="G883" i="1"/>
  <c r="H883" i="1"/>
  <c r="G884" i="1"/>
  <c r="H884" i="1"/>
  <c r="G885" i="1"/>
  <c r="H885" i="1"/>
  <c r="G886" i="1"/>
  <c r="H886" i="1"/>
  <c r="G887" i="1"/>
  <c r="H887" i="1"/>
  <c r="G888" i="1"/>
  <c r="H888" i="1"/>
  <c r="G889" i="1"/>
  <c r="H889" i="1"/>
  <c r="G890" i="1"/>
  <c r="H890" i="1"/>
  <c r="G891" i="1"/>
  <c r="H891" i="1"/>
  <c r="G892" i="1"/>
  <c r="H892" i="1"/>
  <c r="G893" i="1"/>
  <c r="H893" i="1"/>
  <c r="G894" i="1"/>
  <c r="H894" i="1"/>
  <c r="G895" i="1"/>
  <c r="H895" i="1"/>
  <c r="G896" i="1"/>
  <c r="H896" i="1"/>
  <c r="G897" i="1"/>
  <c r="H897" i="1"/>
  <c r="G898" i="1"/>
  <c r="H898" i="1"/>
  <c r="G899" i="1"/>
  <c r="H899" i="1"/>
  <c r="G900" i="1"/>
  <c r="H900" i="1"/>
  <c r="G901" i="1"/>
  <c r="H901" i="1"/>
  <c r="G902" i="1"/>
  <c r="H902" i="1"/>
  <c r="G903" i="1"/>
  <c r="H903" i="1"/>
  <c r="G904" i="1"/>
  <c r="H904" i="1"/>
  <c r="G905" i="1"/>
  <c r="H905" i="1"/>
  <c r="G906" i="1"/>
  <c r="H906" i="1"/>
  <c r="G907" i="1"/>
  <c r="H907" i="1"/>
  <c r="G908" i="1"/>
  <c r="H908" i="1"/>
  <c r="G909" i="1"/>
  <c r="H909" i="1"/>
  <c r="G910" i="1"/>
  <c r="H910" i="1"/>
  <c r="G911" i="1"/>
  <c r="H911" i="1"/>
  <c r="G912" i="1"/>
  <c r="H912" i="1"/>
  <c r="G913" i="1"/>
  <c r="H913" i="1"/>
  <c r="G914" i="1"/>
  <c r="H914" i="1"/>
  <c r="G915" i="1"/>
  <c r="H915" i="1"/>
  <c r="G916" i="1"/>
  <c r="H916" i="1"/>
  <c r="G917" i="1"/>
  <c r="H917" i="1"/>
  <c r="G918" i="1"/>
  <c r="H918" i="1"/>
  <c r="G919" i="1"/>
  <c r="H919" i="1"/>
  <c r="G920" i="1"/>
  <c r="H920" i="1"/>
  <c r="G921" i="1"/>
  <c r="H921" i="1"/>
  <c r="G922" i="1"/>
  <c r="H922" i="1"/>
  <c r="G923" i="1"/>
  <c r="H923" i="1"/>
  <c r="G924" i="1"/>
  <c r="H924" i="1"/>
  <c r="G925" i="1"/>
  <c r="H925" i="1"/>
  <c r="G926" i="1"/>
  <c r="H926" i="1"/>
  <c r="G927" i="1"/>
  <c r="H927" i="1"/>
  <c r="G928" i="1"/>
  <c r="H928" i="1"/>
  <c r="G929" i="1"/>
  <c r="H929" i="1"/>
  <c r="G930" i="1"/>
  <c r="H930" i="1"/>
  <c r="G931" i="1"/>
  <c r="H931" i="1"/>
  <c r="G932" i="1"/>
  <c r="H932" i="1"/>
  <c r="G933" i="1"/>
  <c r="H933" i="1"/>
  <c r="G934" i="1"/>
  <c r="H934" i="1"/>
  <c r="G935" i="1"/>
  <c r="H935" i="1"/>
  <c r="G936" i="1"/>
  <c r="H936" i="1"/>
  <c r="G937" i="1"/>
  <c r="H937" i="1"/>
  <c r="G938" i="1"/>
  <c r="H938" i="1"/>
  <c r="G939" i="1"/>
  <c r="H939" i="1"/>
  <c r="G940" i="1"/>
  <c r="H940" i="1"/>
  <c r="G941" i="1"/>
  <c r="H941" i="1"/>
  <c r="G942" i="1"/>
  <c r="H942" i="1"/>
  <c r="G943" i="1"/>
  <c r="H943" i="1"/>
  <c r="G944" i="1"/>
  <c r="H944" i="1"/>
  <c r="G945" i="1"/>
  <c r="H945" i="1"/>
  <c r="G946" i="1"/>
  <c r="H946" i="1"/>
  <c r="G947" i="1"/>
  <c r="H947" i="1"/>
  <c r="G948" i="1"/>
  <c r="H948" i="1"/>
  <c r="G949" i="1"/>
  <c r="H949" i="1"/>
  <c r="G950" i="1"/>
  <c r="H950" i="1"/>
  <c r="G951" i="1"/>
  <c r="H951" i="1"/>
  <c r="G952" i="1"/>
  <c r="H952" i="1"/>
  <c r="G953" i="1"/>
  <c r="H953" i="1"/>
  <c r="G954" i="1"/>
  <c r="H954" i="1"/>
  <c r="G955" i="1"/>
  <c r="H955" i="1"/>
  <c r="G956" i="1"/>
  <c r="H956" i="1"/>
  <c r="G957" i="1"/>
  <c r="H957" i="1"/>
  <c r="G958" i="1"/>
  <c r="H958" i="1"/>
  <c r="G959" i="1"/>
  <c r="H959" i="1"/>
  <c r="G960" i="1"/>
  <c r="H960" i="1"/>
  <c r="G961" i="1"/>
  <c r="H961" i="1"/>
  <c r="G962" i="1"/>
  <c r="H962" i="1"/>
  <c r="G963" i="1"/>
  <c r="H963" i="1"/>
  <c r="G964" i="1"/>
  <c r="H964" i="1"/>
  <c r="G965" i="1"/>
  <c r="H965" i="1"/>
  <c r="G966" i="1"/>
  <c r="H966" i="1"/>
  <c r="G967" i="1"/>
  <c r="H967" i="1"/>
  <c r="G968" i="1"/>
  <c r="H968" i="1"/>
  <c r="G969" i="1"/>
  <c r="H969" i="1"/>
  <c r="G970" i="1"/>
  <c r="H970" i="1"/>
  <c r="G971" i="1"/>
  <c r="H971" i="1"/>
  <c r="G972" i="1"/>
  <c r="H972" i="1"/>
  <c r="G973" i="1"/>
  <c r="H973" i="1"/>
  <c r="G974" i="1"/>
  <c r="H974" i="1"/>
  <c r="G975" i="1"/>
  <c r="H975" i="1"/>
  <c r="G976" i="1"/>
  <c r="H976" i="1"/>
  <c r="G977" i="1"/>
  <c r="H977" i="1"/>
  <c r="G978" i="1"/>
  <c r="H978" i="1"/>
  <c r="G979" i="1"/>
  <c r="H979" i="1"/>
  <c r="G980" i="1"/>
  <c r="H980" i="1"/>
  <c r="G981" i="1"/>
  <c r="H981" i="1"/>
  <c r="G982" i="1"/>
  <c r="H982" i="1"/>
  <c r="G983" i="1"/>
  <c r="H983" i="1"/>
  <c r="G984" i="1"/>
  <c r="H984" i="1"/>
  <c r="G985" i="1"/>
  <c r="H985" i="1"/>
  <c r="G986" i="1"/>
  <c r="H986" i="1"/>
  <c r="G987" i="1"/>
  <c r="H987" i="1"/>
  <c r="G988" i="1"/>
  <c r="H988" i="1"/>
  <c r="G989" i="1"/>
  <c r="H989" i="1"/>
  <c r="G990" i="1"/>
  <c r="H990" i="1"/>
  <c r="G991" i="1"/>
  <c r="H991" i="1"/>
  <c r="G992" i="1"/>
  <c r="H992" i="1"/>
  <c r="G993" i="1"/>
  <c r="H993" i="1"/>
  <c r="G994" i="1"/>
  <c r="H994" i="1"/>
  <c r="G995" i="1"/>
  <c r="H995" i="1"/>
  <c r="G996" i="1"/>
  <c r="H996" i="1"/>
  <c r="G997" i="1"/>
  <c r="H997" i="1"/>
  <c r="G998" i="1"/>
  <c r="H998" i="1"/>
  <c r="G999" i="1"/>
  <c r="H999" i="1"/>
  <c r="G1000" i="1"/>
  <c r="H1000" i="1"/>
  <c r="G1001" i="1"/>
  <c r="H1001" i="1"/>
  <c r="G1002" i="1"/>
  <c r="H1002" i="1"/>
  <c r="G1003" i="1"/>
  <c r="H1003" i="1"/>
  <c r="G1004" i="1"/>
  <c r="H1004" i="1"/>
  <c r="G1005" i="1"/>
  <c r="H1005" i="1"/>
  <c r="G1006" i="1"/>
  <c r="H1006" i="1"/>
  <c r="G1007" i="1"/>
  <c r="H1007" i="1"/>
  <c r="G1008" i="1"/>
  <c r="H1008" i="1"/>
  <c r="G1009" i="1"/>
  <c r="H1009" i="1"/>
  <c r="G1010" i="1"/>
  <c r="H1010" i="1"/>
  <c r="G1011" i="1"/>
  <c r="H1011" i="1"/>
  <c r="G1012" i="1"/>
  <c r="H1012" i="1"/>
  <c r="G1013" i="1"/>
  <c r="H1013" i="1"/>
  <c r="G1014" i="1"/>
  <c r="H1014" i="1"/>
  <c r="G1015" i="1"/>
  <c r="H1015" i="1"/>
  <c r="G1016" i="1"/>
  <c r="H1016" i="1"/>
  <c r="G1017" i="1"/>
  <c r="H1017" i="1"/>
  <c r="G1018" i="1"/>
  <c r="H1018" i="1"/>
  <c r="G1019" i="1"/>
  <c r="H1019" i="1"/>
  <c r="G1020" i="1"/>
  <c r="H1020" i="1"/>
  <c r="G1021" i="1"/>
  <c r="H1021" i="1"/>
  <c r="G1022" i="1"/>
  <c r="H1022" i="1"/>
  <c r="G1023" i="1"/>
  <c r="H1023" i="1"/>
  <c r="G1024" i="1"/>
  <c r="H1024" i="1"/>
  <c r="G1025" i="1"/>
  <c r="H1025" i="1"/>
  <c r="G1026" i="1"/>
  <c r="H1026" i="1"/>
  <c r="G1027" i="1"/>
  <c r="H1027" i="1"/>
  <c r="G1028" i="1"/>
  <c r="H1028" i="1"/>
  <c r="G1029" i="1"/>
  <c r="H1029" i="1"/>
  <c r="G1030" i="1"/>
  <c r="H1030" i="1"/>
  <c r="G1031" i="1"/>
  <c r="H1031" i="1"/>
  <c r="G1032" i="1"/>
  <c r="H1032" i="1"/>
  <c r="G1033" i="1"/>
  <c r="H1033" i="1"/>
  <c r="G1034" i="1"/>
  <c r="H1034" i="1"/>
  <c r="G1035" i="1"/>
  <c r="H1035" i="1"/>
  <c r="G1036" i="1"/>
  <c r="H1036" i="1"/>
  <c r="G1037" i="1"/>
  <c r="H1037" i="1"/>
  <c r="G1038" i="1"/>
  <c r="H1038" i="1"/>
  <c r="G1039" i="1"/>
  <c r="H1039" i="1"/>
  <c r="G1040" i="1"/>
  <c r="H1040" i="1"/>
  <c r="G1041" i="1"/>
  <c r="H1041" i="1"/>
  <c r="G1042" i="1"/>
  <c r="H1042" i="1"/>
  <c r="G1043" i="1"/>
  <c r="H1043" i="1"/>
  <c r="G1044" i="1"/>
  <c r="H1044" i="1"/>
  <c r="G1045" i="1"/>
  <c r="H1045" i="1"/>
  <c r="G1046" i="1"/>
  <c r="H1046" i="1"/>
  <c r="G1047" i="1"/>
  <c r="H1047" i="1"/>
  <c r="G1048" i="1"/>
  <c r="H1048" i="1"/>
  <c r="G1049" i="1"/>
  <c r="H1049" i="1"/>
  <c r="G1050" i="1"/>
  <c r="H1050" i="1"/>
  <c r="G1051" i="1"/>
  <c r="H1051" i="1"/>
  <c r="G1052" i="1"/>
  <c r="H1052" i="1"/>
  <c r="G1053" i="1"/>
  <c r="H1053" i="1"/>
  <c r="G1054" i="1"/>
  <c r="H1054" i="1"/>
  <c r="G1055" i="1"/>
  <c r="H1055" i="1"/>
  <c r="G1056" i="1"/>
  <c r="H1056" i="1"/>
  <c r="G1057" i="1"/>
  <c r="H1057" i="1"/>
  <c r="G1058" i="1"/>
  <c r="H1058" i="1"/>
  <c r="G1059" i="1"/>
  <c r="H1059" i="1"/>
  <c r="G1060" i="1"/>
  <c r="H1060" i="1"/>
  <c r="G1061" i="1"/>
  <c r="H1061" i="1"/>
  <c r="G1062" i="1"/>
  <c r="H1062" i="1"/>
  <c r="G1063" i="1"/>
  <c r="H1063" i="1"/>
  <c r="G1064" i="1"/>
  <c r="H1064" i="1"/>
  <c r="G1065" i="1"/>
  <c r="H1065" i="1"/>
  <c r="G1066" i="1"/>
  <c r="H1066" i="1"/>
  <c r="G1067" i="1"/>
  <c r="H1067" i="1"/>
  <c r="G1068" i="1"/>
  <c r="H1068" i="1"/>
  <c r="G1069" i="1"/>
  <c r="H1069" i="1"/>
  <c r="G1070" i="1"/>
  <c r="H1070" i="1"/>
  <c r="G1071" i="1"/>
  <c r="H1071" i="1"/>
  <c r="G1072" i="1"/>
  <c r="H1072" i="1"/>
  <c r="G1073" i="1"/>
  <c r="H1073" i="1"/>
  <c r="G1074" i="1"/>
  <c r="H1074" i="1"/>
  <c r="G1075" i="1"/>
  <c r="H1075" i="1"/>
  <c r="G1076" i="1"/>
  <c r="H1076" i="1"/>
  <c r="G1077" i="1"/>
  <c r="H1077" i="1"/>
  <c r="G1078" i="1"/>
  <c r="H1078" i="1"/>
  <c r="G1079" i="1"/>
  <c r="H1079" i="1"/>
  <c r="G1080" i="1"/>
  <c r="H1080" i="1"/>
  <c r="G1081" i="1"/>
  <c r="H1081" i="1"/>
  <c r="G1082" i="1"/>
  <c r="H1082" i="1"/>
  <c r="G1083" i="1"/>
  <c r="H1083" i="1"/>
  <c r="G1084" i="1"/>
  <c r="H1084" i="1"/>
  <c r="G1085" i="1"/>
  <c r="H1085" i="1"/>
  <c r="G1086" i="1"/>
  <c r="H1086" i="1"/>
  <c r="G1087" i="1"/>
  <c r="H1087" i="1"/>
  <c r="G1088" i="1"/>
  <c r="H1088" i="1"/>
  <c r="G1089" i="1"/>
  <c r="H1089" i="1"/>
  <c r="G1090" i="1"/>
  <c r="H1090" i="1"/>
  <c r="G1091" i="1"/>
  <c r="H1091" i="1"/>
  <c r="G1092" i="1"/>
  <c r="H1092" i="1"/>
  <c r="G1093" i="1"/>
  <c r="H1093" i="1"/>
  <c r="G1094" i="1"/>
  <c r="H1094" i="1"/>
  <c r="G1095" i="1"/>
  <c r="H1095" i="1"/>
  <c r="G1096" i="1"/>
  <c r="H1096" i="1"/>
  <c r="G1097" i="1"/>
  <c r="H1097" i="1"/>
  <c r="G1098" i="1"/>
  <c r="H1098" i="1"/>
  <c r="G1099" i="1"/>
  <c r="H1099" i="1"/>
  <c r="G1100" i="1"/>
  <c r="H1100" i="1"/>
  <c r="G1101" i="1"/>
  <c r="H1101" i="1"/>
  <c r="G1102" i="1"/>
  <c r="H1102" i="1"/>
  <c r="G1103" i="1"/>
  <c r="H1103" i="1"/>
  <c r="G1104" i="1"/>
  <c r="H1104" i="1"/>
  <c r="G1105" i="1"/>
  <c r="H1105" i="1"/>
  <c r="G1106" i="1"/>
  <c r="H1106" i="1"/>
  <c r="G1107" i="1"/>
  <c r="H1107" i="1"/>
  <c r="G1108" i="1"/>
  <c r="H1108" i="1"/>
  <c r="G1109" i="1"/>
  <c r="H1109" i="1"/>
  <c r="G1110" i="1"/>
  <c r="H1110" i="1"/>
  <c r="G1111" i="1"/>
  <c r="H1111" i="1"/>
  <c r="G1112" i="1"/>
  <c r="H1112" i="1"/>
  <c r="G1113" i="1"/>
  <c r="H1113" i="1"/>
  <c r="G1114" i="1"/>
  <c r="H1114" i="1"/>
  <c r="G1115" i="1"/>
  <c r="H1115" i="1"/>
  <c r="G1116" i="1"/>
  <c r="H1116" i="1"/>
  <c r="G1117" i="1"/>
  <c r="H1117" i="1"/>
  <c r="G1118" i="1"/>
  <c r="H1118" i="1"/>
  <c r="G1119" i="1"/>
  <c r="H1119" i="1"/>
  <c r="G1120" i="1"/>
  <c r="H1120" i="1"/>
  <c r="G1121" i="1"/>
  <c r="H1121" i="1"/>
  <c r="G1122" i="1"/>
  <c r="H1122" i="1"/>
  <c r="G1123" i="1"/>
  <c r="H1123" i="1"/>
  <c r="G1124" i="1"/>
  <c r="H1124" i="1"/>
  <c r="G1125" i="1"/>
  <c r="H1125" i="1"/>
  <c r="G1126" i="1"/>
  <c r="H1126" i="1"/>
  <c r="G1127" i="1"/>
  <c r="H1127" i="1"/>
  <c r="G1128" i="1"/>
  <c r="H1128" i="1"/>
  <c r="H105" i="1"/>
  <c r="G105" i="1"/>
  <c r="H3" i="1"/>
  <c r="L25" i="1"/>
  <c r="L26" i="1" s="1"/>
  <c r="L27" i="1" s="1"/>
  <c r="L32" i="1" s="1"/>
  <c r="L21" i="1"/>
  <c r="L17" i="1"/>
  <c r="L22" i="1" s="1"/>
  <c r="L16" i="1"/>
  <c r="N15" i="1"/>
  <c r="N14" i="1"/>
  <c r="N17" i="1" s="1"/>
  <c r="L29" i="1" l="1"/>
  <c r="M32" i="1"/>
  <c r="L33" i="1"/>
  <c r="M33" i="1" s="1"/>
  <c r="N16" i="1"/>
  <c r="M36" i="1" l="1"/>
  <c r="L35" i="1"/>
</calcChain>
</file>

<file path=xl/sharedStrings.xml><?xml version="1.0" encoding="utf-8"?>
<sst xmlns="http://schemas.openxmlformats.org/spreadsheetml/2006/main" count="2205" uniqueCount="2203">
  <si>
    <t>Zeitschritt
Nr.</t>
  </si>
  <si>
    <t>Iteration</t>
  </si>
  <si>
    <t>Horizontale Achse</t>
  </si>
  <si>
    <t>Vertikale Achse</t>
  </si>
  <si>
    <t>Nr.</t>
  </si>
  <si>
    <t>t [s]</t>
  </si>
  <si>
    <t>u''X [m/s2]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</si>
  <si>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</si>
  <si>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</si>
  <si>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</si>
  <si>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</si>
  <si>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</si>
  <si>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</si>
  <si>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</si>
  <si>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</si>
  <si>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</si>
  <si>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</si>
  <si>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</si>
  <si>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</si>
  <si>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</si>
  <si>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</si>
  <si>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</si>
  <si>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</si>
  <si>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</si>
  <si>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</si>
  <si>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</si>
  <si>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</si>
  <si>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</si>
  <si>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</si>
  <si>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</si>
  <si>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</si>
  <si>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</si>
  <si>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</si>
  <si>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</si>
  <si>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</si>
  <si>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</si>
  <si>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</si>
  <si>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</si>
  <si>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</si>
  <si>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</si>
  <si>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</si>
  <si>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</si>
  <si>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</si>
  <si>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</si>
  <si>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</si>
  <si>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</si>
  <si>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</si>
  <si>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</si>
  <si>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</si>
  <si>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</si>
  <si>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</si>
  <si>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</si>
  <si>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</si>
  <si>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</si>
  <si>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</si>
  <si>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</si>
  <si>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</si>
  <si>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</si>
  <si>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</si>
  <si>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</si>
  <si>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</si>
  <si>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</si>
  <si>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</si>
  <si>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</si>
  <si>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</si>
  <si>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</si>
  <si>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</si>
  <si>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</si>
  <si>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</si>
  <si>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</si>
  <si>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</si>
  <si>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</si>
  <si>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</si>
  <si>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</si>
  <si>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</si>
  <si>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</si>
  <si>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</si>
  <si>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</si>
  <si>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</si>
  <si>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</si>
  <si>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74</t>
  </si>
  <si>
    <t>75</t>
  </si>
  <si>
    <t>76</t>
  </si>
  <si>
    <t>77</t>
  </si>
  <si>
    <t>78</t>
  </si>
  <si>
    <t>79</t>
  </si>
  <si>
    <t>80</t>
  </si>
  <si>
    <t>81</t>
  </si>
  <si>
    <t>82</t>
  </si>
  <si>
    <t>83</t>
  </si>
  <si>
    <t>84</t>
  </si>
  <si>
    <t>85</t>
  </si>
  <si>
    <t>86</t>
  </si>
  <si>
    <t>87</t>
  </si>
  <si>
    <t>88</t>
  </si>
  <si>
    <t>89</t>
  </si>
  <si>
    <t>90</t>
  </si>
  <si>
    <t>91</t>
  </si>
  <si>
    <t>92</t>
  </si>
  <si>
    <t>93</t>
  </si>
  <si>
    <t>94</t>
  </si>
  <si>
    <t>95</t>
  </si>
  <si>
    <t>96</t>
  </si>
  <si>
    <t>97</t>
  </si>
  <si>
    <t>98</t>
  </si>
  <si>
    <t>99</t>
  </si>
  <si>
    <t>100</t>
  </si>
  <si>
    <t>101</t>
  </si>
  <si>
    <t>102</t>
  </si>
  <si>
    <t>103</t>
  </si>
  <si>
    <t>104</t>
  </si>
  <si>
    <t>105</t>
  </si>
  <si>
    <t>106</t>
  </si>
  <si>
    <t>107</t>
  </si>
  <si>
    <t>108</t>
  </si>
  <si>
    <t>109</t>
  </si>
  <si>
    <t>110</t>
  </si>
  <si>
    <t>111</t>
  </si>
  <si>
    <t>112</t>
  </si>
  <si>
    <t>113</t>
  </si>
  <si>
    <t>114</t>
  </si>
  <si>
    <t>115</t>
  </si>
  <si>
    <t>116</t>
  </si>
  <si>
    <t>117</t>
  </si>
  <si>
    <t>118</t>
  </si>
  <si>
    <t>119</t>
  </si>
  <si>
    <t>120</t>
  </si>
  <si>
    <t>121</t>
  </si>
  <si>
    <t>122</t>
  </si>
  <si>
    <t>123</t>
  </si>
  <si>
    <t>124</t>
  </si>
  <si>
    <t>125</t>
  </si>
  <si>
    <t>126</t>
  </si>
  <si>
    <t>127</t>
  </si>
  <si>
    <t>128</t>
  </si>
  <si>
    <t>129</t>
  </si>
  <si>
    <t>130</t>
  </si>
  <si>
    <t>131</t>
  </si>
  <si>
    <t>132</t>
  </si>
  <si>
    <t>133</t>
  </si>
  <si>
    <t>134</t>
  </si>
  <si>
    <t>135</t>
  </si>
  <si>
    <t>136</t>
  </si>
  <si>
    <t>137</t>
  </si>
  <si>
    <t>138</t>
  </si>
  <si>
    <t>139</t>
  </si>
  <si>
    <t>140</t>
  </si>
  <si>
    <t>141</t>
  </si>
  <si>
    <t>142</t>
  </si>
  <si>
    <t>143</t>
  </si>
  <si>
    <t>144</t>
  </si>
  <si>
    <t>145</t>
  </si>
  <si>
    <t>146</t>
  </si>
  <si>
    <t>147</t>
  </si>
  <si>
    <t>148</t>
  </si>
  <si>
    <t>149</t>
  </si>
  <si>
    <t>150</t>
  </si>
  <si>
    <t>151</t>
  </si>
  <si>
    <t>152</t>
  </si>
  <si>
    <t>153</t>
  </si>
  <si>
    <t>154</t>
  </si>
  <si>
    <t>155</t>
  </si>
  <si>
    <t>156</t>
  </si>
  <si>
    <t>157</t>
  </si>
  <si>
    <t>158</t>
  </si>
  <si>
    <t>159</t>
  </si>
  <si>
    <t>160</t>
  </si>
  <si>
    <t>161</t>
  </si>
  <si>
    <t>162</t>
  </si>
  <si>
    <t>163</t>
  </si>
  <si>
    <t>164</t>
  </si>
  <si>
    <t>165</t>
  </si>
  <si>
    <t>166</t>
  </si>
  <si>
    <t>167</t>
  </si>
  <si>
    <t>168</t>
  </si>
  <si>
    <t>169</t>
  </si>
  <si>
    <t>170</t>
  </si>
  <si>
    <t>171</t>
  </si>
  <si>
    <t>172</t>
  </si>
  <si>
    <t>173</t>
  </si>
  <si>
    <t>174</t>
  </si>
  <si>
    <t>175</t>
  </si>
  <si>
    <t>176</t>
  </si>
  <si>
    <t>177</t>
  </si>
  <si>
    <t>178</t>
  </si>
  <si>
    <t>179</t>
  </si>
  <si>
    <t>180</t>
  </si>
  <si>
    <t>181</t>
  </si>
  <si>
    <t>182</t>
  </si>
  <si>
    <t>183</t>
  </si>
  <si>
    <t>184</t>
  </si>
  <si>
    <t>185</t>
  </si>
  <si>
    <t>186</t>
  </si>
  <si>
    <t>187</t>
  </si>
  <si>
    <t>188</t>
  </si>
  <si>
    <t>189</t>
  </si>
  <si>
    <t>190</t>
  </si>
  <si>
    <t>191</t>
  </si>
  <si>
    <t>192</t>
  </si>
  <si>
    <t>193</t>
  </si>
  <si>
    <t>194</t>
  </si>
  <si>
    <t>195</t>
  </si>
  <si>
    <t>196</t>
  </si>
  <si>
    <t>197</t>
  </si>
  <si>
    <t>198</t>
  </si>
  <si>
    <t>199</t>
  </si>
  <si>
    <t>200</t>
  </si>
  <si>
    <t>201</t>
  </si>
  <si>
    <t>202</t>
  </si>
  <si>
    <t>203</t>
  </si>
  <si>
    <t>204</t>
  </si>
  <si>
    <t>205</t>
  </si>
  <si>
    <t>206</t>
  </si>
  <si>
    <t>207</t>
  </si>
  <si>
    <t>208</t>
  </si>
  <si>
    <t>209</t>
  </si>
  <si>
    <t>210</t>
  </si>
  <si>
    <t>211</t>
  </si>
  <si>
    <t>212</t>
  </si>
  <si>
    <t>213</t>
  </si>
  <si>
    <t>214</t>
  </si>
  <si>
    <t>215</t>
  </si>
  <si>
    <t>216</t>
  </si>
  <si>
    <t>217</t>
  </si>
  <si>
    <t>218</t>
  </si>
  <si>
    <t>219</t>
  </si>
  <si>
    <t>220</t>
  </si>
  <si>
    <t>221</t>
  </si>
  <si>
    <t>222</t>
  </si>
  <si>
    <t>223</t>
  </si>
  <si>
    <t>224</t>
  </si>
  <si>
    <t>225</t>
  </si>
  <si>
    <t>226</t>
  </si>
  <si>
    <t>227</t>
  </si>
  <si>
    <t>228</t>
  </si>
  <si>
    <t>229</t>
  </si>
  <si>
    <t>230</t>
  </si>
  <si>
    <t>231</t>
  </si>
  <si>
    <t>232</t>
  </si>
  <si>
    <t>233</t>
  </si>
  <si>
    <t>234</t>
  </si>
  <si>
    <t>235</t>
  </si>
  <si>
    <t>236</t>
  </si>
  <si>
    <t>237</t>
  </si>
  <si>
    <t>238</t>
  </si>
  <si>
    <t>239</t>
  </si>
  <si>
    <t>240</t>
  </si>
  <si>
    <t>241</t>
  </si>
  <si>
    <t>242</t>
  </si>
  <si>
    <t>243</t>
  </si>
  <si>
    <t>244</t>
  </si>
  <si>
    <t>245</t>
  </si>
  <si>
    <t>246</t>
  </si>
  <si>
    <t>247</t>
  </si>
  <si>
    <t>248</t>
  </si>
  <si>
    <t>249</t>
  </si>
  <si>
    <t>250</t>
  </si>
  <si>
    <t>251</t>
  </si>
  <si>
    <t>252</t>
  </si>
  <si>
    <t>253</t>
  </si>
  <si>
    <t>254</t>
  </si>
  <si>
    <t>255</t>
  </si>
  <si>
    <t>256</t>
  </si>
  <si>
    <t>257</t>
  </si>
  <si>
    <t>258</t>
  </si>
  <si>
    <t>259</t>
  </si>
  <si>
    <t>260</t>
  </si>
  <si>
    <t>261</t>
  </si>
  <si>
    <t>262</t>
  </si>
  <si>
    <t>263</t>
  </si>
  <si>
    <t>264</t>
  </si>
  <si>
    <t>265</t>
  </si>
  <si>
    <t>266</t>
  </si>
  <si>
    <t>267</t>
  </si>
  <si>
    <t>268</t>
  </si>
  <si>
    <t>269</t>
  </si>
  <si>
    <t>270</t>
  </si>
  <si>
    <t>271</t>
  </si>
  <si>
    <t>272</t>
  </si>
  <si>
    <t>273</t>
  </si>
  <si>
    <t>274</t>
  </si>
  <si>
    <t>275</t>
  </si>
  <si>
    <t>276</t>
  </si>
  <si>
    <t>277</t>
  </si>
  <si>
    <t>278</t>
  </si>
  <si>
    <t>279</t>
  </si>
  <si>
    <t>280</t>
  </si>
  <si>
    <t>281</t>
  </si>
  <si>
    <t>282</t>
  </si>
  <si>
    <t>283</t>
  </si>
  <si>
    <t>284</t>
  </si>
  <si>
    <t>285</t>
  </si>
  <si>
    <t>286</t>
  </si>
  <si>
    <t>287</t>
  </si>
  <si>
    <t>288</t>
  </si>
  <si>
    <t>289</t>
  </si>
  <si>
    <t>290</t>
  </si>
  <si>
    <t>291</t>
  </si>
  <si>
    <t>292</t>
  </si>
  <si>
    <t>293</t>
  </si>
  <si>
    <t>294</t>
  </si>
  <si>
    <t>295</t>
  </si>
  <si>
    <t>296</t>
  </si>
  <si>
    <t>297</t>
  </si>
  <si>
    <t>298</t>
  </si>
  <si>
    <t>299</t>
  </si>
  <si>
    <t>300</t>
  </si>
  <si>
    <t>301</t>
  </si>
  <si>
    <t>302</t>
  </si>
  <si>
    <t>303</t>
  </si>
  <si>
    <t>304</t>
  </si>
  <si>
    <t>305</t>
  </si>
  <si>
    <t>306</t>
  </si>
  <si>
    <t>307</t>
  </si>
  <si>
    <t>308</t>
  </si>
  <si>
    <t>309</t>
  </si>
  <si>
    <t>310</t>
  </si>
  <si>
    <t>311</t>
  </si>
  <si>
    <t>312</t>
  </si>
  <si>
    <t>313</t>
  </si>
  <si>
    <t>314</t>
  </si>
  <si>
    <t>315</t>
  </si>
  <si>
    <t>316</t>
  </si>
  <si>
    <t>317</t>
  </si>
  <si>
    <t>318</t>
  </si>
  <si>
    <t>319</t>
  </si>
  <si>
    <t>320</t>
  </si>
  <si>
    <t>321</t>
  </si>
  <si>
    <t>322</t>
  </si>
  <si>
    <t>323</t>
  </si>
  <si>
    <t>324</t>
  </si>
  <si>
    <t>325</t>
  </si>
  <si>
    <t>326</t>
  </si>
  <si>
    <t>327</t>
  </si>
  <si>
    <t>328</t>
  </si>
  <si>
    <t>329</t>
  </si>
  <si>
    <t>330</t>
  </si>
  <si>
    <t>331</t>
  </si>
  <si>
    <t>332</t>
  </si>
  <si>
    <t>333</t>
  </si>
  <si>
    <t>334</t>
  </si>
  <si>
    <t>335</t>
  </si>
  <si>
    <t>336</t>
  </si>
  <si>
    <t>337</t>
  </si>
  <si>
    <t>338</t>
  </si>
  <si>
    <t>339</t>
  </si>
  <si>
    <t>340</t>
  </si>
  <si>
    <t>341</t>
  </si>
  <si>
    <t>342</t>
  </si>
  <si>
    <t>343</t>
  </si>
  <si>
    <t>344</t>
  </si>
  <si>
    <t>345</t>
  </si>
  <si>
    <t>346</t>
  </si>
  <si>
    <t>347</t>
  </si>
  <si>
    <t>348</t>
  </si>
  <si>
    <t>349</t>
  </si>
  <si>
    <t>350</t>
  </si>
  <si>
    <t>351</t>
  </si>
  <si>
    <t>352</t>
  </si>
  <si>
    <t>353</t>
  </si>
  <si>
    <t>354</t>
  </si>
  <si>
    <t>355</t>
  </si>
  <si>
    <t>356</t>
  </si>
  <si>
    <t>357</t>
  </si>
  <si>
    <t>358</t>
  </si>
  <si>
    <t>359</t>
  </si>
  <si>
    <t>360</t>
  </si>
  <si>
    <t>361</t>
  </si>
  <si>
    <t>362</t>
  </si>
  <si>
    <t>363</t>
  </si>
  <si>
    <t>364</t>
  </si>
  <si>
    <t>365</t>
  </si>
  <si>
    <t>366</t>
  </si>
  <si>
    <t>367</t>
  </si>
  <si>
    <t>368</t>
  </si>
  <si>
    <t>369</t>
  </si>
  <si>
    <t>370</t>
  </si>
  <si>
    <t>371</t>
  </si>
  <si>
    <t>372</t>
  </si>
  <si>
    <t>373</t>
  </si>
  <si>
    <t>374</t>
  </si>
  <si>
    <t>375</t>
  </si>
  <si>
    <t>376</t>
  </si>
  <si>
    <t>377</t>
  </si>
  <si>
    <t>378</t>
  </si>
  <si>
    <t>379</t>
  </si>
  <si>
    <t>380</t>
  </si>
  <si>
    <t>381</t>
  </si>
  <si>
    <t>382</t>
  </si>
  <si>
    <t>383</t>
  </si>
  <si>
    <t>384</t>
  </si>
  <si>
    <t>385</t>
  </si>
  <si>
    <t>386</t>
  </si>
  <si>
    <t>387</t>
  </si>
  <si>
    <t>388</t>
  </si>
  <si>
    <t>389</t>
  </si>
  <si>
    <t>390</t>
  </si>
  <si>
    <t>391</t>
  </si>
  <si>
    <t>392</t>
  </si>
  <si>
    <t>393</t>
  </si>
  <si>
    <t>394</t>
  </si>
  <si>
    <t>395</t>
  </si>
  <si>
    <t>396</t>
  </si>
  <si>
    <t>397</t>
  </si>
  <si>
    <t>398</t>
  </si>
  <si>
    <t>399</t>
  </si>
  <si>
    <t>400</t>
  </si>
  <si>
    <t>401</t>
  </si>
  <si>
    <t>402</t>
  </si>
  <si>
    <t>403</t>
  </si>
  <si>
    <t>404</t>
  </si>
  <si>
    <t>405</t>
  </si>
  <si>
    <t>406</t>
  </si>
  <si>
    <t>407</t>
  </si>
  <si>
    <t>408</t>
  </si>
  <si>
    <t>409</t>
  </si>
  <si>
    <t>410</t>
  </si>
  <si>
    <t>411</t>
  </si>
  <si>
    <t>412</t>
  </si>
  <si>
    <t>413</t>
  </si>
  <si>
    <t>414</t>
  </si>
  <si>
    <t>415</t>
  </si>
  <si>
    <t>416</t>
  </si>
  <si>
    <t>417</t>
  </si>
  <si>
    <t>418</t>
  </si>
  <si>
    <t>419</t>
  </si>
  <si>
    <t>420</t>
  </si>
  <si>
    <t>421</t>
  </si>
  <si>
    <t>422</t>
  </si>
  <si>
    <t>423</t>
  </si>
  <si>
    <t>424</t>
  </si>
  <si>
    <t>425</t>
  </si>
  <si>
    <t>426</t>
  </si>
  <si>
    <t>427</t>
  </si>
  <si>
    <t>428</t>
  </si>
  <si>
    <t>429</t>
  </si>
  <si>
    <t>430</t>
  </si>
  <si>
    <t>431</t>
  </si>
  <si>
    <t>432</t>
  </si>
  <si>
    <t>433</t>
  </si>
  <si>
    <t>434</t>
  </si>
  <si>
    <t>435</t>
  </si>
  <si>
    <t>436</t>
  </si>
  <si>
    <t>437</t>
  </si>
  <si>
    <t>438</t>
  </si>
  <si>
    <t>439</t>
  </si>
  <si>
    <t>440</t>
  </si>
  <si>
    <t>441</t>
  </si>
  <si>
    <t>442</t>
  </si>
  <si>
    <t>443</t>
  </si>
  <si>
    <t>444</t>
  </si>
  <si>
    <t>445</t>
  </si>
  <si>
    <t>446</t>
  </si>
  <si>
    <t>447</t>
  </si>
  <si>
    <t>448</t>
  </si>
  <si>
    <t>449</t>
  </si>
  <si>
    <t>450</t>
  </si>
  <si>
    <t>451</t>
  </si>
  <si>
    <t>452</t>
  </si>
  <si>
    <t>453</t>
  </si>
  <si>
    <t>454</t>
  </si>
  <si>
    <t>455</t>
  </si>
  <si>
    <t>456</t>
  </si>
  <si>
    <t>457</t>
  </si>
  <si>
    <t>458</t>
  </si>
  <si>
    <t>459</t>
  </si>
  <si>
    <t>460</t>
  </si>
  <si>
    <t>461</t>
  </si>
  <si>
    <t>462</t>
  </si>
  <si>
    <t>463</t>
  </si>
  <si>
    <t>464</t>
  </si>
  <si>
    <t>465</t>
  </si>
  <si>
    <t>466</t>
  </si>
  <si>
    <t>467</t>
  </si>
  <si>
    <t>468</t>
  </si>
  <si>
    <t>469</t>
  </si>
  <si>
    <t>470</t>
  </si>
  <si>
    <t>471</t>
  </si>
  <si>
    <t>472</t>
  </si>
  <si>
    <t>473</t>
  </si>
  <si>
    <t>474</t>
  </si>
  <si>
    <t>475</t>
  </si>
  <si>
    <t>476</t>
  </si>
  <si>
    <t>477</t>
  </si>
  <si>
    <t>478</t>
  </si>
  <si>
    <t>479</t>
  </si>
  <si>
    <t>480</t>
  </si>
  <si>
    <t>481</t>
  </si>
  <si>
    <t>482</t>
  </si>
  <si>
    <t>483</t>
  </si>
  <si>
    <t>484</t>
  </si>
  <si>
    <t>485</t>
  </si>
  <si>
    <t>486</t>
  </si>
  <si>
    <t>487</t>
  </si>
  <si>
    <t>488</t>
  </si>
  <si>
    <t>489</t>
  </si>
  <si>
    <t>490</t>
  </si>
  <si>
    <t>491</t>
  </si>
  <si>
    <t>492</t>
  </si>
  <si>
    <t>493</t>
  </si>
  <si>
    <t>494</t>
  </si>
  <si>
    <t>495</t>
  </si>
  <si>
    <t>496</t>
  </si>
  <si>
    <t>497</t>
  </si>
  <si>
    <t>498</t>
  </si>
  <si>
    <t>499</t>
  </si>
  <si>
    <t>500</t>
  </si>
  <si>
    <t>501</t>
  </si>
  <si>
    <t>502</t>
  </si>
  <si>
    <t>503</t>
  </si>
  <si>
    <t>504</t>
  </si>
  <si>
    <t>505</t>
  </si>
  <si>
    <t>506</t>
  </si>
  <si>
    <t>507</t>
  </si>
  <si>
    <t>508</t>
  </si>
  <si>
    <t>509</t>
  </si>
  <si>
    <t>510</t>
  </si>
  <si>
    <t>511</t>
  </si>
  <si>
    <t>512</t>
  </si>
  <si>
    <t>513</t>
  </si>
  <si>
    <t>514</t>
  </si>
  <si>
    <t>515</t>
  </si>
  <si>
    <t>516</t>
  </si>
  <si>
    <t>517</t>
  </si>
  <si>
    <t>518</t>
  </si>
  <si>
    <t>519</t>
  </si>
  <si>
    <t>520</t>
  </si>
  <si>
    <t>521</t>
  </si>
  <si>
    <t>522</t>
  </si>
  <si>
    <t>523</t>
  </si>
  <si>
    <t>524</t>
  </si>
  <si>
    <t>525</t>
  </si>
  <si>
    <t>526</t>
  </si>
  <si>
    <t>527</t>
  </si>
  <si>
    <t>528</t>
  </si>
  <si>
    <t>529</t>
  </si>
  <si>
    <t>530</t>
  </si>
  <si>
    <t>531</t>
  </si>
  <si>
    <t>532</t>
  </si>
  <si>
    <t>533</t>
  </si>
  <si>
    <t>534</t>
  </si>
  <si>
    <t>535</t>
  </si>
  <si>
    <t>536</t>
  </si>
  <si>
    <t>537</t>
  </si>
  <si>
    <t>538</t>
  </si>
  <si>
    <t>539</t>
  </si>
  <si>
    <t>540</t>
  </si>
  <si>
    <t>541</t>
  </si>
  <si>
    <t>542</t>
  </si>
  <si>
    <t>543</t>
  </si>
  <si>
    <t>544</t>
  </si>
  <si>
    <t>545</t>
  </si>
  <si>
    <t>546</t>
  </si>
  <si>
    <t>547</t>
  </si>
  <si>
    <t>548</t>
  </si>
  <si>
    <t>549</t>
  </si>
  <si>
    <t>550</t>
  </si>
  <si>
    <t>551</t>
  </si>
  <si>
    <t>552</t>
  </si>
  <si>
    <t>553</t>
  </si>
  <si>
    <t>554</t>
  </si>
  <si>
    <t>555</t>
  </si>
  <si>
    <t>556</t>
  </si>
  <si>
    <t>557</t>
  </si>
  <si>
    <t>558</t>
  </si>
  <si>
    <t>559</t>
  </si>
  <si>
    <t>560</t>
  </si>
  <si>
    <t>561</t>
  </si>
  <si>
    <t>562</t>
  </si>
  <si>
    <t>563</t>
  </si>
  <si>
    <t>564</t>
  </si>
  <si>
    <t>565</t>
  </si>
  <si>
    <t>566</t>
  </si>
  <si>
    <t>567</t>
  </si>
  <si>
    <t>568</t>
  </si>
  <si>
    <t>569</t>
  </si>
  <si>
    <t>570</t>
  </si>
  <si>
    <t>571</t>
  </si>
  <si>
    <t>572</t>
  </si>
  <si>
    <t>573</t>
  </si>
  <si>
    <t>574</t>
  </si>
  <si>
    <t>575</t>
  </si>
  <si>
    <t>576</t>
  </si>
  <si>
    <t>577</t>
  </si>
  <si>
    <t>578</t>
  </si>
  <si>
    <t>579</t>
  </si>
  <si>
    <t>580</t>
  </si>
  <si>
    <t>581</t>
  </si>
  <si>
    <t>582</t>
  </si>
  <si>
    <t>583</t>
  </si>
  <si>
    <t>584</t>
  </si>
  <si>
    <t>585</t>
  </si>
  <si>
    <t>586</t>
  </si>
  <si>
    <t>587</t>
  </si>
  <si>
    <t>588</t>
  </si>
  <si>
    <t>589</t>
  </si>
  <si>
    <t>590</t>
  </si>
  <si>
    <t>591</t>
  </si>
  <si>
    <t>592</t>
  </si>
  <si>
    <t>593</t>
  </si>
  <si>
    <t>594</t>
  </si>
  <si>
    <t>595</t>
  </si>
  <si>
    <t>596</t>
  </si>
  <si>
    <t>597</t>
  </si>
  <si>
    <t>598</t>
  </si>
  <si>
    <t>599</t>
  </si>
  <si>
    <t>600</t>
  </si>
  <si>
    <t>601</t>
  </si>
  <si>
    <t>602</t>
  </si>
  <si>
    <t>603</t>
  </si>
  <si>
    <t>604</t>
  </si>
  <si>
    <t>605</t>
  </si>
  <si>
    <t>606</t>
  </si>
  <si>
    <t>607</t>
  </si>
  <si>
    <t>608</t>
  </si>
  <si>
    <t>609</t>
  </si>
  <si>
    <t>610</t>
  </si>
  <si>
    <t>611</t>
  </si>
  <si>
    <t>612</t>
  </si>
  <si>
    <t>613</t>
  </si>
  <si>
    <t>614</t>
  </si>
  <si>
    <t>615</t>
  </si>
  <si>
    <t>616</t>
  </si>
  <si>
    <t>617</t>
  </si>
  <si>
    <t>618</t>
  </si>
  <si>
    <t>619</t>
  </si>
  <si>
    <t>620</t>
  </si>
  <si>
    <t>621</t>
  </si>
  <si>
    <t>622</t>
  </si>
  <si>
    <t>623</t>
  </si>
  <si>
    <t>624</t>
  </si>
  <si>
    <t>625</t>
  </si>
  <si>
    <t>626</t>
  </si>
  <si>
    <t>627</t>
  </si>
  <si>
    <t>628</t>
  </si>
  <si>
    <t>629</t>
  </si>
  <si>
    <t>630</t>
  </si>
  <si>
    <t>631</t>
  </si>
  <si>
    <t>632</t>
  </si>
  <si>
    <t>633</t>
  </si>
  <si>
    <t>634</t>
  </si>
  <si>
    <t>635</t>
  </si>
  <si>
    <t>636</t>
  </si>
  <si>
    <t>637</t>
  </si>
  <si>
    <t>638</t>
  </si>
  <si>
    <t>639</t>
  </si>
  <si>
    <t>640</t>
  </si>
  <si>
    <t>641</t>
  </si>
  <si>
    <t>642</t>
  </si>
  <si>
    <t>643</t>
  </si>
  <si>
    <t>644</t>
  </si>
  <si>
    <t>645</t>
  </si>
  <si>
    <t>646</t>
  </si>
  <si>
    <t>647</t>
  </si>
  <si>
    <t>648</t>
  </si>
  <si>
    <t>649</t>
  </si>
  <si>
    <t>650</t>
  </si>
  <si>
    <t>651</t>
  </si>
  <si>
    <t>652</t>
  </si>
  <si>
    <t>653</t>
  </si>
  <si>
    <t>654</t>
  </si>
  <si>
    <t>655</t>
  </si>
  <si>
    <t>656</t>
  </si>
  <si>
    <t>657</t>
  </si>
  <si>
    <t>658</t>
  </si>
  <si>
    <t>659</t>
  </si>
  <si>
    <t>660</t>
  </si>
  <si>
    <t>661</t>
  </si>
  <si>
    <t>662</t>
  </si>
  <si>
    <t>663</t>
  </si>
  <si>
    <t>664</t>
  </si>
  <si>
    <t>665</t>
  </si>
  <si>
    <t>666</t>
  </si>
  <si>
    <t>667</t>
  </si>
  <si>
    <t>668</t>
  </si>
  <si>
    <t>669</t>
  </si>
  <si>
    <t>670</t>
  </si>
  <si>
    <t>671</t>
  </si>
  <si>
    <t>672</t>
  </si>
  <si>
    <t>673</t>
  </si>
  <si>
    <t>674</t>
  </si>
  <si>
    <t>675</t>
  </si>
  <si>
    <t>676</t>
  </si>
  <si>
    <t>677</t>
  </si>
  <si>
    <t>678</t>
  </si>
  <si>
    <t>679</t>
  </si>
  <si>
    <t>680</t>
  </si>
  <si>
    <t>681</t>
  </si>
  <si>
    <t>682</t>
  </si>
  <si>
    <t>683</t>
  </si>
  <si>
    <t>684</t>
  </si>
  <si>
    <t>685</t>
  </si>
  <si>
    <t>686</t>
  </si>
  <si>
    <t>687</t>
  </si>
  <si>
    <t>688</t>
  </si>
  <si>
    <t>689</t>
  </si>
  <si>
    <t>690</t>
  </si>
  <si>
    <t>691</t>
  </si>
  <si>
    <t>692</t>
  </si>
  <si>
    <t>693</t>
  </si>
  <si>
    <t>694</t>
  </si>
  <si>
    <t>695</t>
  </si>
  <si>
    <t>696</t>
  </si>
  <si>
    <t>697</t>
  </si>
  <si>
    <t>698</t>
  </si>
  <si>
    <t>699</t>
  </si>
  <si>
    <t>700</t>
  </si>
  <si>
    <t>701</t>
  </si>
  <si>
    <t>702</t>
  </si>
  <si>
    <t>703</t>
  </si>
  <si>
    <t>704</t>
  </si>
  <si>
    <t>705</t>
  </si>
  <si>
    <t>706</t>
  </si>
  <si>
    <t>707</t>
  </si>
  <si>
    <t>708</t>
  </si>
  <si>
    <t>709</t>
  </si>
  <si>
    <t>710</t>
  </si>
  <si>
    <t>711</t>
  </si>
  <si>
    <t>712</t>
  </si>
  <si>
    <t>713</t>
  </si>
  <si>
    <t>714</t>
  </si>
  <si>
    <t>715</t>
  </si>
  <si>
    <t>716</t>
  </si>
  <si>
    <t>717</t>
  </si>
  <si>
    <t>718</t>
  </si>
  <si>
    <t>719</t>
  </si>
  <si>
    <t>720</t>
  </si>
  <si>
    <t>721</t>
  </si>
  <si>
    <t>722</t>
  </si>
  <si>
    <t>723</t>
  </si>
  <si>
    <t>724</t>
  </si>
  <si>
    <t>725</t>
  </si>
  <si>
    <t>726</t>
  </si>
  <si>
    <t>727</t>
  </si>
  <si>
    <t>728</t>
  </si>
  <si>
    <t>729</t>
  </si>
  <si>
    <t>730</t>
  </si>
  <si>
    <t>731</t>
  </si>
  <si>
    <t>732</t>
  </si>
  <si>
    <t>733</t>
  </si>
  <si>
    <t>734</t>
  </si>
  <si>
    <t>735</t>
  </si>
  <si>
    <t>736</t>
  </si>
  <si>
    <t>737</t>
  </si>
  <si>
    <t>738</t>
  </si>
  <si>
    <t>739</t>
  </si>
  <si>
    <t>740</t>
  </si>
  <si>
    <t>741</t>
  </si>
  <si>
    <t>742</t>
  </si>
  <si>
    <t>743</t>
  </si>
  <si>
    <t>744</t>
  </si>
  <si>
    <t>745</t>
  </si>
  <si>
    <t>746</t>
  </si>
  <si>
    <t>747</t>
  </si>
  <si>
    <t>748</t>
  </si>
  <si>
    <t>749</t>
  </si>
  <si>
    <t>750</t>
  </si>
  <si>
    <t>751</t>
  </si>
  <si>
    <t>752</t>
  </si>
  <si>
    <t>753</t>
  </si>
  <si>
    <t>754</t>
  </si>
  <si>
    <t>755</t>
  </si>
  <si>
    <t>756</t>
  </si>
  <si>
    <t>757</t>
  </si>
  <si>
    <t>758</t>
  </si>
  <si>
    <t>759</t>
  </si>
  <si>
    <t>760</t>
  </si>
  <si>
    <t>761</t>
  </si>
  <si>
    <t>762</t>
  </si>
  <si>
    <t>763</t>
  </si>
  <si>
    <t>764</t>
  </si>
  <si>
    <t>765</t>
  </si>
  <si>
    <t>766</t>
  </si>
  <si>
    <t>767</t>
  </si>
  <si>
    <t>768</t>
  </si>
  <si>
    <t>769</t>
  </si>
  <si>
    <t>770</t>
  </si>
  <si>
    <t>771</t>
  </si>
  <si>
    <t>772</t>
  </si>
  <si>
    <t>773</t>
  </si>
  <si>
    <t>774</t>
  </si>
  <si>
    <t>775</t>
  </si>
  <si>
    <t>776</t>
  </si>
  <si>
    <t>777</t>
  </si>
  <si>
    <t>778</t>
  </si>
  <si>
    <t>779</t>
  </si>
  <si>
    <t>780</t>
  </si>
  <si>
    <t>781</t>
  </si>
  <si>
    <t>782</t>
  </si>
  <si>
    <t>783</t>
  </si>
  <si>
    <t>784</t>
  </si>
  <si>
    <t>785</t>
  </si>
  <si>
    <t>786</t>
  </si>
  <si>
    <t>787</t>
  </si>
  <si>
    <t>788</t>
  </si>
  <si>
    <t>789</t>
  </si>
  <si>
    <t>790</t>
  </si>
  <si>
    <t>791</t>
  </si>
  <si>
    <t>792</t>
  </si>
  <si>
    <t>793</t>
  </si>
  <si>
    <t>794</t>
  </si>
  <si>
    <t>795</t>
  </si>
  <si>
    <t>796</t>
  </si>
  <si>
    <t>797</t>
  </si>
  <si>
    <t>798</t>
  </si>
  <si>
    <t>799</t>
  </si>
  <si>
    <t>800</t>
  </si>
  <si>
    <t>801</t>
  </si>
  <si>
    <t>802</t>
  </si>
  <si>
    <t>803</t>
  </si>
  <si>
    <t>804</t>
  </si>
  <si>
    <t>805</t>
  </si>
  <si>
    <t>806</t>
  </si>
  <si>
    <t>807</t>
  </si>
  <si>
    <t>808</t>
  </si>
  <si>
    <t>809</t>
  </si>
  <si>
    <t>810</t>
  </si>
  <si>
    <t>811</t>
  </si>
  <si>
    <t>812</t>
  </si>
  <si>
    <t>813</t>
  </si>
  <si>
    <t>814</t>
  </si>
  <si>
    <t>815</t>
  </si>
  <si>
    <t>816</t>
  </si>
  <si>
    <t>817</t>
  </si>
  <si>
    <t>818</t>
  </si>
  <si>
    <t>819</t>
  </si>
  <si>
    <t>820</t>
  </si>
  <si>
    <t>821</t>
  </si>
  <si>
    <t>822</t>
  </si>
  <si>
    <t>823</t>
  </si>
  <si>
    <t>824</t>
  </si>
  <si>
    <t>825</t>
  </si>
  <si>
    <t>826</t>
  </si>
  <si>
    <t>827</t>
  </si>
  <si>
    <t>828</t>
  </si>
  <si>
    <t>829</t>
  </si>
  <si>
    <t>830</t>
  </si>
  <si>
    <t>831</t>
  </si>
  <si>
    <t>832</t>
  </si>
  <si>
    <t>833</t>
  </si>
  <si>
    <t>834</t>
  </si>
  <si>
    <t>835</t>
  </si>
  <si>
    <t>836</t>
  </si>
  <si>
    <t>837</t>
  </si>
  <si>
    <t>838</t>
  </si>
  <si>
    <t>839</t>
  </si>
  <si>
    <t>840</t>
  </si>
  <si>
    <t>841</t>
  </si>
  <si>
    <t>842</t>
  </si>
  <si>
    <t>843</t>
  </si>
  <si>
    <t>844</t>
  </si>
  <si>
    <t>845</t>
  </si>
  <si>
    <t>846</t>
  </si>
  <si>
    <t>847</t>
  </si>
  <si>
    <t>848</t>
  </si>
  <si>
    <t>849</t>
  </si>
  <si>
    <t>850</t>
  </si>
  <si>
    <t>851</t>
  </si>
  <si>
    <t>852</t>
  </si>
  <si>
    <t>853</t>
  </si>
  <si>
    <t>854</t>
  </si>
  <si>
    <t>855</t>
  </si>
  <si>
    <t>856</t>
  </si>
  <si>
    <t>857</t>
  </si>
  <si>
    <t>858</t>
  </si>
  <si>
    <t>859</t>
  </si>
  <si>
    <t>860</t>
  </si>
  <si>
    <t>861</t>
  </si>
  <si>
    <t>862</t>
  </si>
  <si>
    <t>863</t>
  </si>
  <si>
    <t>864</t>
  </si>
  <si>
    <t>865</t>
  </si>
  <si>
    <t>866</t>
  </si>
  <si>
    <t>867</t>
  </si>
  <si>
    <t>868</t>
  </si>
  <si>
    <t>869</t>
  </si>
  <si>
    <t>870</t>
  </si>
  <si>
    <t>871</t>
  </si>
  <si>
    <t>872</t>
  </si>
  <si>
    <t>873</t>
  </si>
  <si>
    <t>874</t>
  </si>
  <si>
    <t>875</t>
  </si>
  <si>
    <t>876</t>
  </si>
  <si>
    <t>877</t>
  </si>
  <si>
    <t>878</t>
  </si>
  <si>
    <t>879</t>
  </si>
  <si>
    <t>880</t>
  </si>
  <si>
    <t>881</t>
  </si>
  <si>
    <t>882</t>
  </si>
  <si>
    <t>883</t>
  </si>
  <si>
    <t>884</t>
  </si>
  <si>
    <t>885</t>
  </si>
  <si>
    <t>886</t>
  </si>
  <si>
    <t>887</t>
  </si>
  <si>
    <t>888</t>
  </si>
  <si>
    <t>889</t>
  </si>
  <si>
    <t>890</t>
  </si>
  <si>
    <t>891</t>
  </si>
  <si>
    <t>892</t>
  </si>
  <si>
    <t>893</t>
  </si>
  <si>
    <t>894</t>
  </si>
  <si>
    <t>895</t>
  </si>
  <si>
    <t>896</t>
  </si>
  <si>
    <t>897</t>
  </si>
  <si>
    <t>898</t>
  </si>
  <si>
    <t>899</t>
  </si>
  <si>
    <t>900</t>
  </si>
  <si>
    <t>901</t>
  </si>
  <si>
    <t>902</t>
  </si>
  <si>
    <t>903</t>
  </si>
  <si>
    <t>904</t>
  </si>
  <si>
    <t>905</t>
  </si>
  <si>
    <t>906</t>
  </si>
  <si>
    <t>907</t>
  </si>
  <si>
    <t>908</t>
  </si>
  <si>
    <t>909</t>
  </si>
  <si>
    <t>910</t>
  </si>
  <si>
    <t>911</t>
  </si>
  <si>
    <t>912</t>
  </si>
  <si>
    <t>913</t>
  </si>
  <si>
    <t>914</t>
  </si>
  <si>
    <t>915</t>
  </si>
  <si>
    <t>916</t>
  </si>
  <si>
    <t>917</t>
  </si>
  <si>
    <t>918</t>
  </si>
  <si>
    <t>919</t>
  </si>
  <si>
    <t>920</t>
  </si>
  <si>
    <t>921</t>
  </si>
  <si>
    <t>922</t>
  </si>
  <si>
    <t>923</t>
  </si>
  <si>
    <t>924</t>
  </si>
  <si>
    <t>925</t>
  </si>
  <si>
    <t>926</t>
  </si>
  <si>
    <t>927</t>
  </si>
  <si>
    <t>928</t>
  </si>
  <si>
    <t>929</t>
  </si>
  <si>
    <t>930</t>
  </si>
  <si>
    <t>931</t>
  </si>
  <si>
    <t>932</t>
  </si>
  <si>
    <t>933</t>
  </si>
  <si>
    <t>934</t>
  </si>
  <si>
    <t>935</t>
  </si>
  <si>
    <t>936</t>
  </si>
  <si>
    <t>937</t>
  </si>
  <si>
    <t>938</t>
  </si>
  <si>
    <t>939</t>
  </si>
  <si>
    <t>940</t>
  </si>
  <si>
    <t>941</t>
  </si>
  <si>
    <t>942</t>
  </si>
  <si>
    <t>943</t>
  </si>
  <si>
    <t>944</t>
  </si>
  <si>
    <t>945</t>
  </si>
  <si>
    <t>946</t>
  </si>
  <si>
    <t>947</t>
  </si>
  <si>
    <t>948</t>
  </si>
  <si>
    <t>949</t>
  </si>
  <si>
    <t>950</t>
  </si>
  <si>
    <t>951</t>
  </si>
  <si>
    <t>952</t>
  </si>
  <si>
    <t>953</t>
  </si>
  <si>
    <t>954</t>
  </si>
  <si>
    <t>955</t>
  </si>
  <si>
    <t>956</t>
  </si>
  <si>
    <t>957</t>
  </si>
  <si>
    <t>958</t>
  </si>
  <si>
    <t>959</t>
  </si>
  <si>
    <t>960</t>
  </si>
  <si>
    <t>961</t>
  </si>
  <si>
    <t>962</t>
  </si>
  <si>
    <t>963</t>
  </si>
  <si>
    <t>964</t>
  </si>
  <si>
    <t>965</t>
  </si>
  <si>
    <t>966</t>
  </si>
  <si>
    <t>967</t>
  </si>
  <si>
    <t>968</t>
  </si>
  <si>
    <t>969</t>
  </si>
  <si>
    <t>970</t>
  </si>
  <si>
    <t>971</t>
  </si>
  <si>
    <t>972</t>
  </si>
  <si>
    <t>973</t>
  </si>
  <si>
    <t>974</t>
  </si>
  <si>
    <t>975</t>
  </si>
  <si>
    <t>976</t>
  </si>
  <si>
    <t>977</t>
  </si>
  <si>
    <t>978</t>
  </si>
  <si>
    <t>979</t>
  </si>
  <si>
    <t>980</t>
  </si>
  <si>
    <t>981</t>
  </si>
  <si>
    <t>982</t>
  </si>
  <si>
    <t>983</t>
  </si>
  <si>
    <t>984</t>
  </si>
  <si>
    <t>985</t>
  </si>
  <si>
    <t>986</t>
  </si>
  <si>
    <t>987</t>
  </si>
  <si>
    <t>988</t>
  </si>
  <si>
    <t>989</t>
  </si>
  <si>
    <t>990</t>
  </si>
  <si>
    <t>991</t>
  </si>
  <si>
    <t>992</t>
  </si>
  <si>
    <t>993</t>
  </si>
  <si>
    <t>994</t>
  </si>
  <si>
    <t>995</t>
  </si>
  <si>
    <t>996</t>
  </si>
  <si>
    <t>997</t>
  </si>
  <si>
    <t>998</t>
  </si>
  <si>
    <t>999</t>
  </si>
  <si>
    <t>1000</t>
  </si>
  <si>
    <t>1001</t>
  </si>
  <si>
    <t>1002</t>
  </si>
  <si>
    <t>1003</t>
  </si>
  <si>
    <t>1004</t>
  </si>
  <si>
    <t>1005</t>
  </si>
  <si>
    <t>1006</t>
  </si>
  <si>
    <t>1007</t>
  </si>
  <si>
    <t>1008</t>
  </si>
  <si>
    <t>1009</t>
  </si>
  <si>
    <t>1010</t>
  </si>
  <si>
    <t>1011</t>
  </si>
  <si>
    <t>1012</t>
  </si>
  <si>
    <t>1013</t>
  </si>
  <si>
    <t>1014</t>
  </si>
  <si>
    <t>1015</t>
  </si>
  <si>
    <t>1016</t>
  </si>
  <si>
    <t>1017</t>
  </si>
  <si>
    <t>1018</t>
  </si>
  <si>
    <t>1019</t>
  </si>
  <si>
    <t>1020</t>
  </si>
  <si>
    <t>1021</t>
  </si>
  <si>
    <t>1022</t>
  </si>
  <si>
    <t>1023</t>
  </si>
  <si>
    <t>1024</t>
  </si>
  <si>
    <t>1025</t>
  </si>
  <si>
    <t>1026</t>
  </si>
  <si>
    <t>1027</t>
  </si>
  <si>
    <t>1028</t>
  </si>
  <si>
    <t>1029</t>
  </si>
  <si>
    <t>1030</t>
  </si>
  <si>
    <t>1031</t>
  </si>
  <si>
    <t>1032</t>
  </si>
  <si>
    <t>1033</t>
  </si>
  <si>
    <t>1034</t>
  </si>
  <si>
    <t>1035</t>
  </si>
  <si>
    <t>1036</t>
  </si>
  <si>
    <t>1037</t>
  </si>
  <si>
    <t>1038</t>
  </si>
  <si>
    <t>1039</t>
  </si>
  <si>
    <t>1040</t>
  </si>
  <si>
    <t>1041</t>
  </si>
  <si>
    <t>1042</t>
  </si>
  <si>
    <t>1043</t>
  </si>
  <si>
    <t>1044</t>
  </si>
  <si>
    <t>1045</t>
  </si>
  <si>
    <t>1046</t>
  </si>
  <si>
    <t>1047</t>
  </si>
  <si>
    <t>1048</t>
  </si>
  <si>
    <t>1049</t>
  </si>
  <si>
    <t>1050</t>
  </si>
  <si>
    <t>1051</t>
  </si>
  <si>
    <t>1052</t>
  </si>
  <si>
    <t>1053</t>
  </si>
  <si>
    <t>1054</t>
  </si>
  <si>
    <t>1055</t>
  </si>
  <si>
    <t>1056</t>
  </si>
  <si>
    <t>1057</t>
  </si>
  <si>
    <t>1058</t>
  </si>
  <si>
    <t>1059</t>
  </si>
  <si>
    <t>1060</t>
  </si>
  <si>
    <t>1061</t>
  </si>
  <si>
    <t>1062</t>
  </si>
  <si>
    <t>1063</t>
  </si>
  <si>
    <t>1064</t>
  </si>
  <si>
    <t>1065</t>
  </si>
  <si>
    <t>1066</t>
  </si>
  <si>
    <t>1067</t>
  </si>
  <si>
    <t>1068</t>
  </si>
  <si>
    <t>1069</t>
  </si>
  <si>
    <t>1070</t>
  </si>
  <si>
    <t>1071</t>
  </si>
  <si>
    <t>1072</t>
  </si>
  <si>
    <t>1073</t>
  </si>
  <si>
    <t>1074</t>
  </si>
  <si>
    <t>1075</t>
  </si>
  <si>
    <t>1076</t>
  </si>
  <si>
    <t>1077</t>
  </si>
  <si>
    <t>1078</t>
  </si>
  <si>
    <t>1079</t>
  </si>
  <si>
    <t>1080</t>
  </si>
  <si>
    <t>1081</t>
  </si>
  <si>
    <t>1082</t>
  </si>
  <si>
    <t>1083</t>
  </si>
  <si>
    <t>1084</t>
  </si>
  <si>
    <t>1085</t>
  </si>
  <si>
    <t>1086</t>
  </si>
  <si>
    <t>1087</t>
  </si>
  <si>
    <t>1088</t>
  </si>
  <si>
    <t>1089</t>
  </si>
  <si>
    <t>1090</t>
  </si>
  <si>
    <t>1091</t>
  </si>
  <si>
    <t>1092</t>
  </si>
  <si>
    <t>1093</t>
  </si>
  <si>
    <t>1094</t>
  </si>
  <si>
    <t>1095</t>
  </si>
  <si>
    <t>1096</t>
  </si>
  <si>
    <t>1097</t>
  </si>
  <si>
    <t>1098</t>
  </si>
  <si>
    <t>1099</t>
  </si>
  <si>
    <t>1100</t>
  </si>
  <si>
    <t>1101</t>
  </si>
  <si>
    <t>1102</t>
  </si>
  <si>
    <t>1103</t>
  </si>
  <si>
    <t>1104</t>
  </si>
  <si>
    <t>1105</t>
  </si>
  <si>
    <t>1106</t>
  </si>
  <si>
    <t>1107</t>
  </si>
  <si>
    <t>1108</t>
  </si>
  <si>
    <t>1109</t>
  </si>
  <si>
    <t>1110</t>
  </si>
  <si>
    <t>1111</t>
  </si>
  <si>
    <t>1112</t>
  </si>
  <si>
    <t>1113</t>
  </si>
  <si>
    <t>1114</t>
  </si>
  <si>
    <t>1115</t>
  </si>
  <si>
    <t>1116</t>
  </si>
  <si>
    <t>1117</t>
  </si>
  <si>
    <t>1118</t>
  </si>
  <si>
    <t>1119</t>
  </si>
  <si>
    <t>1120</t>
  </si>
  <si>
    <t>1121</t>
  </si>
  <si>
    <t>1122</t>
  </si>
  <si>
    <t>1123</t>
  </si>
  <si>
    <t>1124</t>
  </si>
  <si>
    <t>1125</t>
  </si>
  <si>
    <t>1126</t>
  </si>
  <si>
    <t>Copy paste all columns beginning from E to RFEM-Excel_Sheet</t>
  </si>
  <si>
    <t>FFA</t>
  </si>
  <si>
    <t>step number (FFA) Manually fill</t>
  </si>
  <si>
    <t>Frequency Manually fill</t>
  </si>
  <si>
    <t>Amplitude Manually fill</t>
  </si>
  <si>
    <t>Automatik für Frequenzdarstellung durch FFA aus RFEM 6 Zeitverlaufsanalyse</t>
  </si>
  <si>
    <t>Eingabewert aus RFEM: Zeitverlauf z.B. der Beschleunigung/Verschiebung eines Knotens im System (Tabellenexport aus Berechnungsdiagramm)</t>
  </si>
  <si>
    <t>Ausgabe nach Postprocessing: FFA Diagramm. Darstellung im Frequenzbereich über Beiträge der Frequenzen auf Bauteilseite</t>
  </si>
  <si>
    <t>Erste Abschätzung des zu untersuchtenden Bereichs (evtl. iterativ durch Miteinbezioehung THA Ergebnisse)</t>
  </si>
  <si>
    <t>Untersuchung der Eigenfrequenzen des Systems. Vergleich mit der Belastung. Abschätzung der Maximalfrequenz (f_structure_max = ca. f_force_max)</t>
  </si>
  <si>
    <t>2 Zeitschrittüberlegungen wegen FFA:</t>
  </si>
  <si>
    <t xml:space="preserve">1.) Abtastrate in Winkelfrequenz (Nyquist-Shannon-Abtasttheorem - Alias Effekt): (omega_max-omega_min)*2 </t>
  </si>
  <si>
    <t>2.) FFA Begrenzung auf Anzahl der Eingabewerte N = X^2</t>
  </si>
  <si>
    <t>from Modal Analysis + TimeDiagram</t>
  </si>
  <si>
    <t>f_max</t>
  </si>
  <si>
    <t>omega_max</t>
  </si>
  <si>
    <t xml:space="preserve"> </t>
  </si>
  <si>
    <t>f_min</t>
  </si>
  <si>
    <t>omega_min</t>
  </si>
  <si>
    <t>delta_f</t>
  </si>
  <si>
    <t>delta_omega</t>
  </si>
  <si>
    <t>f_results</t>
  </si>
  <si>
    <t>omega_results</t>
  </si>
  <si>
    <t>FFT-Rule X=2^n</t>
  </si>
  <si>
    <t>n</t>
  </si>
  <si>
    <t>? How to know how many ?</t>
  </si>
  <si>
    <t>X</t>
  </si>
  <si>
    <t>Timestep Size t_i</t>
  </si>
  <si>
    <t>Rounded Timestep Size t_i_round</t>
  </si>
  <si>
    <t>Transient time step estimation T_trans</t>
  </si>
  <si>
    <t>(1/f_min)</t>
  </si>
  <si>
    <t>Estimate of time until Signal reaching the steady state</t>
  </si>
  <si>
    <t>Transient time steps (estimate, 5*T) t_trans_i</t>
  </si>
  <si>
    <t>Rounded Transient time steps N_trans</t>
  </si>
  <si>
    <t>with respect to t_i size_round</t>
  </si>
  <si>
    <t>Max Time</t>
  </si>
  <si>
    <t>Zeilennummer</t>
  </si>
  <si>
    <t>Startstep for FFA</t>
  </si>
  <si>
    <t>Endstep for FFA</t>
  </si>
  <si>
    <t>FFT-Time-Region</t>
  </si>
  <si>
    <t>FFT frequency interval</t>
  </si>
  <si>
    <t>0 to</t>
  </si>
  <si>
    <t>FFT Function and diagram need to be made manually from here</t>
  </si>
  <si>
    <t>https://www.youtube.com/watch?v=zn-nKRMExaQ</t>
  </si>
  <si>
    <t>270,497043</t>
  </si>
  <si>
    <t>270,547823901412-1,64230708640038i</t>
  </si>
  <si>
    <t>270,694200469368-3,28875732906449i</t>
  </si>
  <si>
    <t>270,940657321161-4,94187879302496i</t>
  </si>
  <si>
    <t>271,28627508876-6,60501564661164i</t>
  </si>
  <si>
    <t>271,73173551538-8,28276542860378i</t>
  </si>
  <si>
    <t>272,28137266226-9,97744694022501i</t>
  </si>
  <si>
    <t>272,934171690743-11,6948103086723i</t>
  </si>
  <si>
    <t>273,695198063704-13,4371381402998i</t>
  </si>
  <si>
    <t>274,565621888831-15,2100642866811i</t>
  </si>
  <si>
    <t>275,549204965215-17,016445799756i</t>
  </si>
  <si>
    <t>276,65126659042-18,8630671560846i</t>
  </si>
  <si>
    <t>277,873914834593-20,7532135600853i</t>
  </si>
  <si>
    <t>279,224040465939-22,6923773027825i</t>
  </si>
  <si>
    <t>280,707182854904-24,6877769168821i</t>
  </si>
  <si>
    <t>282,329796448167-26,7445183186566i</t>
  </si>
  <si>
    <t>284,098451011017-28,8700710406267i</t>
  </si>
  <si>
    <t>286,023643318154-31,072988833295i</t>
  </si>
  <si>
    <t>288,113934725751-33,3601857525042i</t>
  </si>
  <si>
    <t>290,379627484394-35,7423656181342i</t>
  </si>
  <si>
    <t>292,834595430063-38,229663693059i</t>
  </si>
  <si>
    <t>295,492062531259-40,8336180719189i</t>
  </si>
  <si>
    <t>298,367776711213-43,5676506059374i</t>
  </si>
  <si>
    <t>301,482272835098-46,444747681311i</t>
  </si>
  <si>
    <t>304,853051590365-49,4843111198769i</t>
  </si>
  <si>
    <t>308,505961423918-52,7043079718747i</t>
  </si>
  <si>
    <t>312,469069234522-56,126660387594i</t>
  </si>
  <si>
    <t>316,775795719912-59,7771603960024i</t>
  </si>
  <si>
    <t>321,463310968253-63,6854821872182i</t>
  </si>
  <si>
    <t>326,575705495126-67,8823572885823i</t>
  </si>
  <si>
    <t>332,16676845699-72,4109771965186i</t>
  </si>
  <si>
    <t>338,298958288011-77,3164345156131i</t>
  </si>
  <si>
    <t>345,049588330527-82,6553433955874i</t>
  </si>
  <si>
    <t>352,50820653364-88,4907793870068i</t>
  </si>
  <si>
    <t>360,786261832429-94,9019196031909i</t>
  </si>
  <si>
    <t>370,025877678543-101,981109876241i</t>
  </si>
  <si>
    <t>380,400844933376-109,841263575868i</t>
  </si>
  <si>
    <t>392,133648999457-118,615995036541i</t>
  </si>
  <si>
    <t>405,515105999211-128,465684338851i</t>
  </si>
  <si>
    <t>420,930939194443-139,577421617519i</t>
  </si>
  <si>
    <t>438,911678179621-152,16061844401i</t>
  </si>
  <si>
    <t>460,213631872949-166,431859682103i</t>
  </si>
  <si>
    <t>485,971322649044-182,55294681838i</t>
  </si>
  <si>
    <t>518,015401728755-200,473689595323i</t>
  </si>
  <si>
    <t>559,604902889698-219,516119699512i</t>
  </si>
  <si>
    <t>617,388153896126-237,267306902752i</t>
  </si>
  <si>
    <t>707,487116204449-246,672403081887i</t>
  </si>
  <si>
    <t>877,794893733843-229,120578701329i</t>
  </si>
  <si>
    <t>1304,87847236579-145,765429194422i</t>
  </si>
  <si>
    <t>2873,64453528811+9,00989148684256i</t>
  </si>
  <si>
    <t>56837,0705355464-2952,57473875337i</t>
  </si>
  <si>
    <t>-4014,09950184339+849,100801293353i</t>
  </si>
  <si>
    <t>-1811,12522965197+681,764502090016i</t>
  </si>
  <si>
    <t>-1061,30516888267+557,871903474652i</t>
  </si>
  <si>
    <t>-690,453253023817+461,620567601357i</t>
  </si>
  <si>
    <t>-474,558565031854+388,937025448469i</t>
  </si>
  <si>
    <t>-335,45540751964+333,809371927463i</t>
  </si>
  <si>
    <t>-239,16165471052+291,252982772168i</t>
  </si>
  <si>
    <t>-168,814034933309+257,71005211717i</t>
  </si>
  <si>
    <t>-115,217875161444+230,728469281038i</t>
  </si>
  <si>
    <t>-72,9873765160345+208,621570336848i</t>
  </si>
  <si>
    <t>-38,7764566653216+190,207964313583i</t>
  </si>
  <si>
    <t>-10,4121316399884+174,645940422429i</t>
  </si>
  <si>
    <t>13,5762636342499+161,323249594392i</t>
  </si>
  <si>
    <t>34,217273700314+149,789183902209i</t>
  </si>
  <si>
    <t>52,2502900663582+139,698744126523i</t>
  </si>
  <si>
    <t>68,2179647824118+130,795040425054i</t>
  </si>
  <si>
    <t>82,5305200977185+122,869946812167i</t>
  </si>
  <si>
    <t>95,5032335673297+115,767347579285i</t>
  </si>
  <si>
    <t>107,381405762393+109,355307278145i</t>
  </si>
  <si>
    <t>118,359109796012+103,533999912405i</t>
  </si>
  <si>
    <t>128,593122330547+98,2171474828845i</t>
  </si>
  <si>
    <t>138,211557274508+93,3353850260781i</t>
  </si>
  <si>
    <t>147,318947486075+88,8311945751001i</t>
  </si>
  <si>
    <t>156,004366299974+84,6560650373939i</t>
  </si>
  <si>
    <t>164,342811902449+80,7710662281243i</t>
  </si>
  <si>
    <t>172,397252769879+77,1381185246766i</t>
  </si>
  <si>
    <t>180,223485744761+73,7302029787919i</t>
  </si>
  <si>
    <t>187,8684800745+70,5198010251672i</t>
  </si>
  <si>
    <t>195,377391795847+67,4860907169426i</t>
  </si>
  <si>
    <t>202,787765162982+64,6070841448102i</t>
  </si>
  <si>
    <t>210,134048458186+61,8687934712493i</t>
  </si>
  <si>
    <t>217,449272783665+59,254389896528i</t>
  </si>
  <si>
    <t>224,764205363799+56,749779530563i</t>
  </si>
  <si>
    <t>232,104738208836+54,3427635845906i</t>
  </si>
  <si>
    <t>239,502422074264+52,0252173455969i</t>
  </si>
  <si>
    <t>246,979222247793+49,7831519226105i</t>
  </si>
  <si>
    <t>254,563631784699+47,6090420958292i</t>
  </si>
  <si>
    <t>262,280154873125+45,4962629004348i</t>
  </si>
  <si>
    <t>270,156466563462+43,4343424397216i</t>
  </si>
  <si>
    <t>278,217933470653+41,4165342924955i</t>
  </si>
  <si>
    <t>286,491271864808+39,4366143880778i</t>
  </si>
  <si>
    <t>295,006735960595+37,4876397743687i</t>
  </si>
  <si>
    <t>303,791231479934+35,5638626549963i</t>
  </si>
  <si>
    <t>312,878076559452+33,6572094452156i</t>
  </si>
  <si>
    <t>322,300454964173+31,7629157634345i</t>
  </si>
  <si>
    <t>332,093102046302+29,8751979127417i</t>
  </si>
  <si>
    <t>342,295843147027+27,9863052635162i</t>
  </si>
  <si>
    <t>352,951253503835+26,0898031336253i</t>
  </si>
  <si>
    <t>364,103791753963+24,1800431045633i</t>
  </si>
  <si>
    <t>375,804781975038+22,2511314856714i</t>
  </si>
  <si>
    <t>388,110891400827+20,2921560431738i</t>
  </si>
  <si>
    <t>401,083780748772+18,2988675781871i</t>
  </si>
  <si>
    <t>414,79395676502+16,2604082220778i</t>
  </si>
  <si>
    <t>429,317117336921+14,1684333260821i</t>
  </si>
  <si>
    <t>444,742700278245+12,0125428520585i</t>
  </si>
  <si>
    <t>461,171012140278+9,78212883658705i</t>
  </si>
  <si>
    <t>478,71537307695+7,46444720907185i</t>
  </si>
  <si>
    <t>497,503899876217+5,04296576424024i</t>
  </si>
  <si>
    <t>517,68759789444+2,50321297340722i</t>
  </si>
  <si>
    <t>539,440409636511-0,174011794565079i</t>
  </si>
  <si>
    <t>562,964158413952-3,01060198555172i</t>
  </si>
  <si>
    <t>588,494213979734-6,03062887429018i</t>
  </si>
  <si>
    <t>616,310759172013-9,26187052343376i</t>
  </si>
  <si>
    <t>646,746388652984-12,7406259596375i</t>
  </si>
  <si>
    <t>680,198816917907-16,5028481752577i</t>
  </si>
  <si>
    <t>717,150253623816-20,5968337892985i</t>
  </si>
  <si>
    <t>758,190605949329-25,0694580996706i</t>
  </si>
  <si>
    <t>804,04516182163-29,9805326214772i</t>
  </si>
  <si>
    <t>855,630183688113-35,3895411953851i</t>
  </si>
  <si>
    <t>914,107147217087-41,3583069201071i</t>
  </si>
  <si>
    <t>980,989539270461-47,9348185686989i</t>
  </si>
  <si>
    <t>1058,29735967859-55,1445769514877i</t>
  </si>
  <si>
    <t>1148,81223047323-62,9707556280324i</t>
  </si>
  <si>
    <t>1256,49995950294-71,3492251921892i</t>
  </si>
  <si>
    <t>1387,2156345075-80,2364781871844i</t>
  </si>
  <si>
    <t>1549,82130949574-89,8078332339994i</t>
  </si>
  <si>
    <t>1757,98626531853-100,866101471937i</t>
  </si>
  <si>
    <t>2033,39001853035-115,313995149191i</t>
  </si>
  <si>
    <t>2412,63100210348-136,541097922638i</t>
  </si>
  <si>
    <t>2964,34879072413-170,167855858475i</t>
  </si>
  <si>
    <t>3836,91936821403-226,953185183605i</t>
  </si>
  <si>
    <t>5422,85294751093-334,108520644898i</t>
  </si>
  <si>
    <t>9206,08513771225-594,012784119295i</t>
  </si>
  <si>
    <t>30135,40408545-2039,33020531225i</t>
  </si>
  <si>
    <t>-23802,1971422159+1687,79405432528i</t>
  </si>
  <si>
    <t>-8543,79311923575+633,484149772717i</t>
  </si>
  <si>
    <t>-5209,20304050431+402,835778378363i</t>
  </si>
  <si>
    <t>-3747,75874091964+301,475097338364i</t>
  </si>
  <si>
    <t>-2926,99074877051+244,297495828266i</t>
  </si>
  <si>
    <t>-2401,22875367957+207,453839425802i</t>
  </si>
  <si>
    <t>-2035,59484149869+181,651129223287i</t>
  </si>
  <si>
    <t>-1766,57089062401+162,511656013444i</t>
  </si>
  <si>
    <t>-1560,31753910623+147,707310343845i</t>
  </si>
  <si>
    <t>-1397,15326889579+135,887798766867i</t>
  </si>
  <si>
    <t>-1264,84410753594+126,209082653444i</t>
  </si>
  <si>
    <t>-1155,39250010292+118,121296669241i</t>
  </si>
  <si>
    <t>-1063,34449247259+111,24835247783i</t>
  </si>
  <si>
    <t>-984,853449884381+105,32699359361i</t>
  </si>
  <si>
    <t>-917,129062280999+100,163138350802i</t>
  </si>
  <si>
    <t>-858,099520092877+95,6148961887802i</t>
  </si>
  <si>
    <t>-806,189882723463+91,5701594000975i</t>
  </si>
  <si>
    <t>-760,187339891152+87,9485056497227i</t>
  </si>
  <si>
    <t>-719,13739381406+84,6802028221382i</t>
  </si>
  <si>
    <t>-682,281032994908+81,7146789410434i</t>
  </si>
  <si>
    <t>-649,008469659342+79,0083726634298i</t>
  </si>
  <si>
    <t>-618,821090916943+76,5260226248498i</t>
  </si>
  <si>
    <t>-591,309891147075+74,2387126042959i</t>
  </si>
  <si>
    <t>-566,133612041823+72,1231053495581i</t>
  </si>
  <si>
    <t>-543,007642095664+70,1590802466805i</t>
  </si>
  <si>
    <t>-521,693223588405+68,32869682339i</t>
  </si>
  <si>
    <t>-501,984051406318+66,6181221425883i</t>
  </si>
  <si>
    <t>-483,708074020296+65,0145776339337i</t>
  </si>
  <si>
    <t>-466,712394706924+63,5075629427555i</t>
  </si>
  <si>
    <t>-450,868672162333+62,0879139488108i</t>
  </si>
  <si>
    <t>-436,063405131362+60,7463194055378i</t>
  </si>
  <si>
    <t>-422,199461744328+59,4775487493303i</t>
  </si>
  <si>
    <t>-409,189499128025+58,2737053452771i</t>
  </si>
  <si>
    <t>-396,95741150306+57,1296583784587i</t>
  </si>
  <si>
    <t>-385,434643086719+56,0411974601471i</t>
  </si>
  <si>
    <t>-374,563396971837+55,0035718160724i</t>
  </si>
  <si>
    <t>-364,289287080509+54,012151156662i</t>
  </si>
  <si>
    <t>-354,564921488473+53,064687676958i</t>
  </si>
  <si>
    <t>-345,347349519197+52,1564081121744i</t>
  </si>
  <si>
    <t>-336,59786672887+51,2859235118707i</t>
  </si>
  <si>
    <t>-328,28295729299+50,4504799290121i</t>
  </si>
  <si>
    <t>-320,371072033929+49,6468930760963i</t>
  </si>
  <si>
    <t>-312,833576967419+48,8746382083704i</t>
  </si>
  <si>
    <t>-305,644560023863+48,1287554817933i</t>
  </si>
  <si>
    <t>-298,780846984195+47,411539983996i</t>
  </si>
  <si>
    <t>-292,221077628458+46,7177495022118i</t>
  </si>
  <si>
    <t>-285,946727677466+46,0478544259672i</t>
  </si>
  <si>
    <t>-279,937083492689+45,4002953482037i</t>
  </si>
  <si>
    <t>-274,179228094699+44,7723528259826i</t>
  </si>
  <si>
    <t>-268,655798405834+44,1658159852205i</t>
  </si>
  <si>
    <t>-263,352442208326+43,5770002064094i</t>
  </si>
  <si>
    <t>-258,258155828697+43,0061539987244i</t>
  </si>
  <si>
    <t>-253,360142472857+42,4519123603203i</t>
  </si>
  <si>
    <t>-248,649124563287+41,9132533334941i</t>
  </si>
  <si>
    <t>-244,111128864359+41,3900580812103i</t>
  </si>
  <si>
    <t>-239,739202648989+40,8812718443574i</t>
  </si>
  <si>
    <t>-235,525337431309+40,3859879649564i</t>
  </si>
  <si>
    <t>-231,459653494925+39,9027845745681i</t>
  </si>
  <si>
    <t>-227,535351370311+39,4327201312455i</t>
  </si>
  <si>
    <t>-223,745365181317+38,9744256728836i</t>
  </si>
  <si>
    <t>-220,082172680524+38,5273413398513i</t>
  </si>
  <si>
    <t>-216,541596090683+38,0907045228492i</t>
  </si>
  <si>
    <t>-213,115438155025+37,6654552344914i</t>
  </si>
  <si>
    <t>-209,799303424164+37,2494874192869i</t>
  </si>
  <si>
    <t>-206,588564608064+36,8438669035751i</t>
  </si>
  <si>
    <t>-203,478391534473+36,445927628969i</t>
  </si>
  <si>
    <t>-200,462303749014+36,0577013723827i</t>
  </si>
  <si>
    <t>-197,539242410508+35,6775514286687i</t>
  </si>
  <si>
    <t>-194,702793268837+35,3052128571134i</t>
  </si>
  <si>
    <t>-191,950136999514+34,9405437444798i</t>
  </si>
  <si>
    <t>-189,277756523243+34,5840223986314i</t>
  </si>
  <si>
    <t>-186,682543313839+34,2351519826907i</t>
  </si>
  <si>
    <t>-184,159460732146+33,8927737985756i</t>
  </si>
  <si>
    <t>-181,708982793636+33,55649930836i</t>
  </si>
  <si>
    <t>-179,325744707632+33,2267117925887i</t>
  </si>
  <si>
    <t>-177,00674001905+32,9032285854402i</t>
  </si>
  <si>
    <t>-174,751392053591+32,586222591012i</t>
  </si>
  <si>
    <t>-172,555250365472+32,2749636660701i</t>
  </si>
  <si>
    <t>-170,416662479861+31,9693526684391i</t>
  </si>
  <si>
    <t>-168,334344540818+31,6682773713264i</t>
  </si>
  <si>
    <t>-166,305326082633+31,3736680882638i</t>
  </si>
  <si>
    <t>-164,326856052142+31,0826832319951i</t>
  </si>
  <si>
    <t>-162,399703042519+30,7979705688763i</t>
  </si>
  <si>
    <t>-160,521043830281+30,5178247523218i</t>
  </si>
  <si>
    <t>-158,686519339496+30,2421529824984i</t>
  </si>
  <si>
    <t>-156,89772888149+29,9704652508738i</t>
  </si>
  <si>
    <t>-155,151509629346+29,7035380520326i</t>
  </si>
  <si>
    <t>-153,447425403+29,4411923173249i</t>
  </si>
  <si>
    <t>-151,783820279347+29,1812435727014i</t>
  </si>
  <si>
    <t>-150,157778143044+28,927418697149i</t>
  </si>
  <si>
    <t>-148,570932066845+28,6775949771082i</t>
  </si>
  <si>
    <t>-147,018377255538+28,4300879803491i</t>
  </si>
  <si>
    <t>-145,5019104312+28,1864751294051i</t>
  </si>
  <si>
    <t>-144,020507510997+27,9471991292874i</t>
  </si>
  <si>
    <t>-142,571327002139+27,7103336267789i</t>
  </si>
  <si>
    <t>-141,154345983868+27,4774947404763i</t>
  </si>
  <si>
    <t>-139,767318240437+27,2468707524926i</t>
  </si>
  <si>
    <t>-138,411610563182+27,0204132906175i</t>
  </si>
  <si>
    <t>-137,08333456033+26,7989703900937i</t>
  </si>
  <si>
    <t>-135,783610849672+26,5772289502375i</t>
  </si>
  <si>
    <t>-134,512009339589+26,3598291217566i</t>
  </si>
  <si>
    <t>-133,266875901485+26,1443639386633i</t>
  </si>
  <si>
    <t>-132,046602413571+25,9325507471089i</t>
  </si>
  <si>
    <t>-130,851660561764+25,7236658312057i</t>
  </si>
  <si>
    <t>-129,681033614453+25,5175115704758i</t>
  </si>
  <si>
    <t>-128,534051059185+25,31401184801i</t>
  </si>
  <si>
    <t>-127,40995920339+25,1128572189032i</t>
  </si>
  <si>
    <t>-126,308750151392+24,9137582763956i</t>
  </si>
  <si>
    <t>-125,228539149695+24,7171139796541i</t>
  </si>
  <si>
    <t>-124,170319766719+24,5236545073809i</t>
  </si>
  <si>
    <t>-123,131093544877+24,3313753077113i</t>
  </si>
  <si>
    <t>-122,112169806041+24,1415150455177i</t>
  </si>
  <si>
    <t>-121,113213985592+23,9548006521405i</t>
  </si>
  <si>
    <t>-120,132659424681+23,7695646044146i</t>
  </si>
  <si>
    <t>-119,169948296042+23,5848484416151i</t>
  </si>
  <si>
    <t>-118,226739259106+23,4056114986166i</t>
  </si>
  <si>
    <t>-117,300906880239+23,2260062946164i</t>
  </si>
  <si>
    <t>-116,39056692609+23,0494765733742i</t>
  </si>
  <si>
    <t>-115,497566650803+22,873946592756i</t>
  </si>
  <si>
    <t>-114,620526143413+22,7015585674445i</t>
  </si>
  <si>
    <t>-113,759903401013+22,5300084879164i</t>
  </si>
  <si>
    <t>-112,914035+22,3598299999999i</t>
  </si>
  <si>
    <t>-112,083462571712+22,1932775215209i</t>
  </si>
  <si>
    <t>-111,26637660753+22,0267750258094i</t>
  </si>
  <si>
    <t>-110,46492062695+21,8623430405973i</t>
  </si>
  <si>
    <t>-109,677269891072+21,6995685832055i</t>
  </si>
  <si>
    <t>-108,902233626314+21,5387442647286i</t>
  </si>
  <si>
    <t>-108,141686264347+21,3790354590499i</t>
  </si>
  <si>
    <t>-107,393194931588+21,2219289956314i</t>
  </si>
  <si>
    <t>-106,657570465337+21,0649435284854i</t>
  </si>
  <si>
    <t>-105,934550233489+20,9103137476046i</t>
  </si>
  <si>
    <t>-105,223634940295+20,7574492294244i</t>
  </si>
  <si>
    <t>-104,523989253831+20,6045432890514i</t>
  </si>
  <si>
    <t>-103,836752875061+20,4544726081936i</t>
  </si>
  <si>
    <t>-103,15959428452+20,3055217624167i</t>
  </si>
  <si>
    <t>-102,494374126116+20,1577972069063i</t>
  </si>
  <si>
    <t>-101,839891991071+20,0116096171151i</t>
  </si>
  <si>
    <t>-101,196642054445+19,8664971969338i</t>
  </si>
  <si>
    <t>-100,561634628813+19,7221182122388i</t>
  </si>
  <si>
    <t>-99,9381260516555+19,5802361047312i</t>
  </si>
  <si>
    <t>-99,325191479567+19,4390262715957i</t>
  </si>
  <si>
    <t>-98,7208670139605+19,2986677435974i</t>
  </si>
  <si>
    <t>-98,1259554327785+19,1605751085168i</t>
  </si>
  <si>
    <t>-97,5408895836147+19,0228857515528i</t>
  </si>
  <si>
    <t>-96,964029033922+18,8864925061167i</t>
  </si>
  <si>
    <t>-96,3971781337999+18,7506247441141i</t>
  </si>
  <si>
    <t>-95,8383165954851+18,6166471538791i</t>
  </si>
  <si>
    <t>-95,2869245234492+18,4837204524262i</t>
  </si>
  <si>
    <t>-94,7463048270875+18,3518175807934i</t>
  </si>
  <si>
    <t>-94,2121630132256+18,2204443697782i</t>
  </si>
  <si>
    <t>-93,6863893687721+18,0908432492875i</t>
  </si>
  <si>
    <t>-93,1683544033126+17,9620493098406i</t>
  </si>
  <si>
    <t>-92,6582599748339+17,8341077897955i</t>
  </si>
  <si>
    <t>-92,1566417685778+17,7070921560085i</t>
  </si>
  <si>
    <t>-91,6606025557701+17,5823732648159i</t>
  </si>
  <si>
    <t>-91,1730402071544+17,4576956414748i</t>
  </si>
  <si>
    <t>-90,6917183825441+17,3335533281061i</t>
  </si>
  <si>
    <t>-90,2183731691141+17,2098449448014i</t>
  </si>
  <si>
    <t>-89,7521130306921+17,0878659362876i</t>
  </si>
  <si>
    <t>-89,2921072544872+16,9658875122263i</t>
  </si>
  <si>
    <t>-88,8381609582712+16,8462471471113i</t>
  </si>
  <si>
    <t>-88,3908210301291+16,7264922211307i</t>
  </si>
  <si>
    <t>-87,9493130822824+16,6080134352754i</t>
  </si>
  <si>
    <t>-87,5153210401916+16,4900032859473i</t>
  </si>
  <si>
    <t>-87,0864888452585+16,3736236759521i</t>
  </si>
  <si>
    <t>-86,6644323976867+16,2567136621861i</t>
  </si>
  <si>
    <t>-86,2468174420477+16,1420657728067i</t>
  </si>
  <si>
    <t>-85,8373680466126+16,0275243263051i</t>
  </si>
  <si>
    <t>-85,4314541203439+15,9136455140979i</t>
  </si>
  <si>
    <t>-85,0329290720977+15,800763277927i</t>
  </si>
  <si>
    <t>-84,6382757212798+15,6883801533391i</t>
  </si>
  <si>
    <t>-84,2502208829651+15,5778124860385i</t>
  </si>
  <si>
    <t>-83,8671015695819+15,4660218445141i</t>
  </si>
  <si>
    <t>-83,4890860223632+15,3565871379371i</t>
  </si>
  <si>
    <t>-83,1161988543646+15,2472672092487i</t>
  </si>
  <si>
    <t>-82,7466256366912+15,1384791986581i</t>
  </si>
  <si>
    <t>-82,3854700226683+15,0311248985299i</t>
  </si>
  <si>
    <t>-82,0275066638568+14,9232125030784i</t>
  </si>
  <si>
    <t>-81,6747044356527+14,8165408222561i</t>
  </si>
  <si>
    <t>-81,3258526693545+14,7112342183077i</t>
  </si>
  <si>
    <t>-80,9815967866175+14,6057391968265i</t>
  </si>
  <si>
    <t>-80,641862224559+14,5012550984356i</t>
  </si>
  <si>
    <t>-80,3069374073875+14,3981891337368i</t>
  </si>
  <si>
    <t>-79,9768343780144+14,2941107968559i</t>
  </si>
  <si>
    <t>-79,6512033102275+14,1916037421802i</t>
  </si>
  <si>
    <t>-79,3293909780815+14,0884089224975i</t>
  </si>
  <si>
    <t>-79,0108662964591+13,9873710200858i</t>
  </si>
  <si>
    <t>-78,6977501413117+13,8872998166003i</t>
  </si>
  <si>
    <t>-78,3882417980232+13,7864860688024i</t>
  </si>
  <si>
    <t>-78,0817391568772+13,6872050781441i</t>
  </si>
  <si>
    <t>-77,7811328790748+13,5887908704728i</t>
  </si>
  <si>
    <t>-77,4840551775426+13,4890984165853i</t>
  </si>
  <si>
    <t>-77,1895140770864+13,3906062620058i</t>
  </si>
  <si>
    <t>-76,9002058859877+13,294191696658i</t>
  </si>
  <si>
    <t>-76,61277732225+13,1960915137443i</t>
  </si>
  <si>
    <t>-76,3296891613025+13,0993662543894i</t>
  </si>
  <si>
    <t>-76,0511196692999+13,0041616447924i</t>
  </si>
  <si>
    <t>-75,7756316058511+12,9080921045227i</t>
  </si>
  <si>
    <t>-75,5028880922421+12,8133919318416i</t>
  </si>
  <si>
    <t>-75,2344462327921+12,7198612658904i</t>
  </si>
  <si>
    <t>-74,9693171638276+12,6249098464242i</t>
  </si>
  <si>
    <t>-74,7062293900573+12,5321770156914i</t>
  </si>
  <si>
    <t>-74,4480451045218+12,4387788187778i</t>
  </si>
  <si>
    <t>-74,1920683367035+12,3457819322733i</t>
  </si>
  <si>
    <t>-73,9400238434964+12,2538033801349i</t>
  </si>
  <si>
    <t>-73,6908451754527+12,1628409146609i</t>
  </si>
  <si>
    <t>-73,4445642653573+12,0720592473108i</t>
  </si>
  <si>
    <t>-73,201172025728+11,9806742995803i</t>
  </si>
  <si>
    <t>-72,9616988610796+11,8901121441598i</t>
  </si>
  <si>
    <t>-72,7249198896316+11,8008722999772i</t>
  </si>
  <si>
    <t>-72,490004166101+11,7111981992764i</t>
  </si>
  <si>
    <t>-72,2592635460122+11,6224828913847i</t>
  </si>
  <si>
    <t>-72,0302967758141+11,5343169595488i</t>
  </si>
  <si>
    <t>-71,8045105961692+11,4457115783825i</t>
  </si>
  <si>
    <t>-71,5816731754516+11,3571503525632i</t>
  </si>
  <si>
    <t>-71,362244301147+11,2709943346248i</t>
  </si>
  <si>
    <t>-71,1439436188028+11,1839517748863i</t>
  </si>
  <si>
    <t>-70,9302930056517+11,0963997184497i</t>
  </si>
  <si>
    <t>-70,7176929556052+11,0102962627424i</t>
  </si>
  <si>
    <t>-70,5078475886185+10,9254685341509i</t>
  </si>
  <si>
    <t>-70,3011045610223+10,8402590438812i</t>
  </si>
  <si>
    <t>-70,0965762464364+10,7550614449756i</t>
  </si>
  <si>
    <t>-69,8946734056555+10,670557421029i</t>
  </si>
  <si>
    <t>-69,6946220294409+10,5868507698887i</t>
  </si>
  <si>
    <t>-69,498681831411+10,5025698529508i</t>
  </si>
  <si>
    <t>-69,3034311084992+10,4191388365993i</t>
  </si>
  <si>
    <t>-69,1109096076812+10,3361932934367i</t>
  </si>
  <si>
    <t>-68,9209801282859+10,2531583431117i</t>
  </si>
  <si>
    <t>-68,7331864066342+10,1703709763198i</t>
  </si>
  <si>
    <t>-68,5475828932574+10,0878955841495i</t>
  </si>
  <si>
    <t>-68,3647251963913+10,006300554465i</t>
  </si>
  <si>
    <t>-68,1827099829678+9,92471286605988i</t>
  </si>
  <si>
    <t>-68,0054083204855+9,84320433380378i</t>
  </si>
  <si>
    <t>-67,8272014904288+9,76288664128808i</t>
  </si>
  <si>
    <t>-67,6535106544899+9,68271216264519i</t>
  </si>
  <si>
    <t>-67,4807026159892+9,60247761935189i</t>
  </si>
  <si>
    <t>-67,310689944346+9,52269145438582i</t>
  </si>
  <si>
    <t>-67,1437076471464+9,44231548614061i</t>
  </si>
  <si>
    <t>-66,9753972367746+9,36371466328086i</t>
  </si>
  <si>
    <t>-66,8122954723149+9,28489862644813i</t>
  </si>
  <si>
    <t>-66,6503995125595+9,20493870014786i</t>
  </si>
  <si>
    <t>-66,4905455918752+9,12679430091111i</t>
  </si>
  <si>
    <t>-66,3319676405063+9,0485128554883i</t>
  </si>
  <si>
    <t>-66,176497887589+8,97033654240431i</t>
  </si>
  <si>
    <t>-66,0207735359727+8,8930773754995i</t>
  </si>
  <si>
    <t>-65,8685472045418+8,8148101425835i</t>
  </si>
  <si>
    <t>-65,7175969488505+8,73927553434983i</t>
  </si>
  <si>
    <t>-65,5693210004029+8,66210735336628i</t>
  </si>
  <si>
    <t>-65,4216121870968+8,58531158980981i</t>
  </si>
  <si>
    <t>-65,2774465303465+8,50887885081399i</t>
  </si>
  <si>
    <t>-65,1325234073947+8,43324965843982i</t>
  </si>
  <si>
    <t>-64,9920511712445+8,35708443563801i</t>
  </si>
  <si>
    <t>-64,8525864018193+8,28198866962056i</t>
  </si>
  <si>
    <t>-64,7141647762373+8,20651264473544i</t>
  </si>
  <si>
    <t>-64,5770817564901+8,13185857504607i</t>
  </si>
  <si>
    <t>-64,4429733623053+8,05708843655862i</t>
  </si>
  <si>
    <t>-64,3091969896966+7,98185442987699i</t>
  </si>
  <si>
    <t>-64,1777868265149+7,90698995198599i</t>
  </si>
  <si>
    <t>-64,0481845618+7,83339667579425i</t>
  </si>
  <si>
    <t>-63,9192280570231+7,75941656127i</t>
  </si>
  <si>
    <t>-63,794020506597+7,68654798213448i</t>
  </si>
  <si>
    <t>-63,6678809899307+7,6123405553117i</t>
  </si>
  <si>
    <t>-63,5447025862119+7,53900246796841i</t>
  </si>
  <si>
    <t>-63,4225420326274+7,46686772968374i</t>
  </si>
  <si>
    <t>-63,3024963132709+7,39362156801958i</t>
  </si>
  <si>
    <t>-63,1829833536028+7,32073763427788i</t>
  </si>
  <si>
    <t>-63,0661294968621+7,24832834998044i</t>
  </si>
  <si>
    <t>-62,9505840491185+7,17672451545021i</t>
  </si>
  <si>
    <t>-62,8357730575201+7,10397709288096i</t>
  </si>
  <si>
    <t>-62,7239921201603+7,03273896782996i</t>
  </si>
  <si>
    <t>-62,611373862494+6,96103981791731i</t>
  </si>
  <si>
    <t>-62,5016663391323+6,89009697133802i</t>
  </si>
  <si>
    <t>-62,3931738106097+6,81853629306841i</t>
  </si>
  <si>
    <t>-62,28539364455+6,74840709553479i</t>
  </si>
  <si>
    <t>-62,180745476463+6,67778020554086i</t>
  </si>
  <si>
    <t>-62,0755599729121+6,60601748083397i</t>
  </si>
  <si>
    <t>-61,9724870322962+6,53568669740262i</t>
  </si>
  <si>
    <t>-61,8716053096564+6,46565169798803i</t>
  </si>
  <si>
    <t>-61,7709043619261+6,39515899435645i</t>
  </si>
  <si>
    <t>-61,671817473473+6,32551479733054i</t>
  </si>
  <si>
    <t>-61,5743798745431+6,25610933124267i</t>
  </si>
  <si>
    <t>-61,4783166399356+6,18615389502269i</t>
  </si>
  <si>
    <t>-61,3828796804815+6,1178827187609i</t>
  </si>
  <si>
    <t>-61,2890408313315+6,04810822074959i</t>
  </si>
  <si>
    <t>-61,1975354563612+5,97846002076336i</t>
  </si>
  <si>
    <t>-61,1054887635064+5,90962098678359i</t>
  </si>
  <si>
    <t>-61,0161453853086+5,8409975729165i</t>
  </si>
  <si>
    <t>-60,9270353521483+5,77238116614672i</t>
  </si>
  <si>
    <t>-60,839990028806+5,70418983186167i</t>
  </si>
  <si>
    <t>-60,7541460527165+5,63704108129773i</t>
  </si>
  <si>
    <t>-60,6687997768211+5,56755053299772i</t>
  </si>
  <si>
    <t>-60,5858529624197+5,49966992046808i</t>
  </si>
  <si>
    <t>-60,5028414021098+5,43211901514176i</t>
  </si>
  <si>
    <t>-60,4217449871032+5,36444041391486i</t>
  </si>
  <si>
    <t>-60,3409471992916+5,29633898362054i</t>
  </si>
  <si>
    <t>-60,2625068386294+5,22914476462881i</t>
  </si>
  <si>
    <t>-60,185059682038+5,16277788919562i</t>
  </si>
  <si>
    <t>-60,1082567907837+5,09434532578175i</t>
  </si>
  <si>
    <t>-60,0327368549228+5,02704974701851i</t>
  </si>
  <si>
    <t>-59,9589184397988+4,96148224219161i</t>
  </si>
  <si>
    <t>-59,8852824461838+4,89466753268761i</t>
  </si>
  <si>
    <t>-59,8135228751183+4,82737166344436i</t>
  </si>
  <si>
    <t>-59,7424798734097+4,76171531348502i</t>
  </si>
  <si>
    <t>-59,6724635440071+4,69495562717174i</t>
  </si>
  <si>
    <t>-59,6041062755707+4,62917352888888i</t>
  </si>
  <si>
    <t>-59,5359251655265+4,56281225298756i</t>
  </si>
  <si>
    <t>-59,4700653879699+4,49769718862002i</t>
  </si>
  <si>
    <t>-59,403731824076+4,4304790816507i</t>
  </si>
  <si>
    <t>-59,340818032047+4,36445135209848i</t>
  </si>
  <si>
    <t>-59,2767882892832+4,29961956980008i</t>
  </si>
  <si>
    <t>-59,2149679330961+4,23354720982044i</t>
  </si>
  <si>
    <t>-59,1531501764663+4,16844163411342i</t>
  </si>
  <si>
    <t>-59,0929209944983+4,10268794352885i</t>
  </si>
  <si>
    <t>-59,0339652273061+4,03794425013896i</t>
  </si>
  <si>
    <t>-58,9760701133119+3,97275054589102i</t>
  </si>
  <si>
    <t>-58,9193504885835+3,90768159014965i</t>
  </si>
  <si>
    <t>-58,8626433430292+3,84239322630343i</t>
  </si>
  <si>
    <t>-58,8079980066897+3,77781783972011i</t>
  </si>
  <si>
    <t>-58,7547487991635+3,71251312266386i</t>
  </si>
  <si>
    <t>-58,7016614492152+3,64858149182987i</t>
  </si>
  <si>
    <t>-58,6494105352216+3,58402507492031i</t>
  </si>
  <si>
    <t>-58,5994552139269+3,51863655883022i</t>
  </si>
  <si>
    <t>-58,5481211408238+3,45490502478086i</t>
  </si>
  <si>
    <t>-58,5005322696807+3,39112712126303i</t>
  </si>
  <si>
    <t>-58,4524088399525+3,32577318597509i</t>
  </si>
  <si>
    <t>-58,4051999182715+3,26234440028458i</t>
  </si>
  <si>
    <t>-58,3579277884983+3,19826419428034i</t>
  </si>
  <si>
    <t>-58,3142930732683+3,13466242863683i</t>
  </si>
  <si>
    <t>-58,2697215011117+3,07031376917261i</t>
  </si>
  <si>
    <t>-58,2266553067499+3,00570458532579i</t>
  </si>
  <si>
    <t>-58,1844946076243+2,9435416309469i</t>
  </si>
  <si>
    <t>-58,1430407775294+2,87877805851259i</t>
  </si>
  <si>
    <t>-58,1024893248913+2,81508578328122i</t>
  </si>
  <si>
    <t>-58,0636852542176+2,75157875373729i</t>
  </si>
  <si>
    <t>-58,0249736296787+2,6885585398561i</t>
  </si>
  <si>
    <t>-57,9875839056212+2,62490769747764i</t>
  </si>
  <si>
    <t>-57,951326570837+2,56142857061305i</t>
  </si>
  <si>
    <t>-57,9150785490202+2,49831365562514i</t>
  </si>
  <si>
    <t>-57,8805006012478+2,43542014549615i</t>
  </si>
  <si>
    <t>-57,8467086271691+2,37201661194748i</t>
  </si>
  <si>
    <t>-57,8139988809484+2,30825893655098i</t>
  </si>
  <si>
    <t>-57,7819479006996+2,24550047719026i</t>
  </si>
  <si>
    <t>-57,7515917255011+2,18298258244699i</t>
  </si>
  <si>
    <t>-57,7213387115831+2,11915174574369i</t>
  </si>
  <si>
    <t>-57,6914636094092+2,05694765791549i</t>
  </si>
  <si>
    <t>-57,663013231214+1,99359915049287i</t>
  </si>
  <si>
    <t>-57,6361897744059+1,930914216454i</t>
  </si>
  <si>
    <t>-57,6099146845916+1,86813885991882i</t>
  </si>
  <si>
    <t>-57,5841678769993+1,8051485860669i</t>
  </si>
  <si>
    <t>-57,5596833541809+1,74298734449561i</t>
  </si>
  <si>
    <t>-57,5351792653601+1,67996139153946i</t>
  </si>
  <si>
    <t>-57,5128101040739+1,61734143836714i</t>
  </si>
  <si>
    <t>-57,4906389138461+1,55561048917234i</t>
  </si>
  <si>
    <t>-57,4707332951099+1,49369486717842i</t>
  </si>
  <si>
    <t>-57,4482168458094+1,43034025026095i</t>
  </si>
  <si>
    <t>-57,4298456643519+1,36784259344564i</t>
  </si>
  <si>
    <t>-57,4108463961468+1,30567163102031i</t>
  </si>
  <si>
    <t>-57,3931661783995+1,24315882962338i</t>
  </si>
  <si>
    <t>-57,3760381938802+1,18090527518603i</t>
  </si>
  <si>
    <t>-57,3598746895578+1,11789188684062i</t>
  </si>
  <si>
    <t>-57,3460198018452+1,05626122118915i</t>
  </si>
  <si>
    <t>-57,3316222788117+0,993185511239449i</t>
  </si>
  <si>
    <t>-57,3186741465471+0,931940805482419i</t>
  </si>
  <si>
    <t>-57,3053693875843+0,870334245014575i</t>
  </si>
  <si>
    <t>-57,2939386331333+0,807156021896587i</t>
  </si>
  <si>
    <t>-57,2830560868867+0,744779942161305i</t>
  </si>
  <si>
    <t>-57,2733641073369+0,683141833474094i</t>
  </si>
  <si>
    <t>-57,2646061552736+0,621389459253539i</t>
  </si>
  <si>
    <t>-57,2569592365492+0,558281595026076i</t>
  </si>
  <si>
    <t>-57,2485008889418+0,496124469254184i</t>
  </si>
  <si>
    <t>-57,2425889129656+0,434296492451412i</t>
  </si>
  <si>
    <t>-57,2369058627485+0,372505293247167i</t>
  </si>
  <si>
    <t>-57,2324237735086+0,310470723889248i</t>
  </si>
  <si>
    <t>-57,2286002632684+0,248984314468743i</t>
  </si>
  <si>
    <t>-57,2260334219556+0,185432789455673i</t>
  </si>
  <si>
    <t>-57,2236196902727+0,123853844627557i</t>
  </si>
  <si>
    <t>-57,221362963686+6,24848814208632E-002i</t>
  </si>
  <si>
    <t>-57,2216529999997</t>
  </si>
  <si>
    <t>-57,2213629636863-6,24848814196923E-002i</t>
  </si>
  <si>
    <t>-57,2236196902721-0,123853844624093i</t>
  </si>
  <si>
    <t>-57,2260334219556-0,185432789454366i</t>
  </si>
  <si>
    <t>-57,2286002632682-0,248984314467204i</t>
  </si>
  <si>
    <t>-57,2324237735069-0,310470723887157i</t>
  </si>
  <si>
    <t>-57,2369058627453-0,372505293238998i</t>
  </si>
  <si>
    <t>-57,2425889129698-0,434296492453845i</t>
  </si>
  <si>
    <t>-57,2485008889429-0,496124469255736i</t>
  </si>
  <si>
    <t>-57,2569592365498-0,558281595026895i</t>
  </si>
  <si>
    <t>-57,2646061552742-0,621389459251988i</t>
  </si>
  <si>
    <t>-57,2733641073377-0,68314183347395i</t>
  </si>
  <si>
    <t>-57,2830560868872-0,744779942161145i</t>
  </si>
  <si>
    <t>-57,2939386331336-0,807156021897164i</t>
  </si>
  <si>
    <t>-57,3053693875871-0,870334245006534i</t>
  </si>
  <si>
    <t>-57,3186741465479-0,931940805481872i</t>
  </si>
  <si>
    <t>-57,3316222788121-0,993185511239028i</t>
  </si>
  <si>
    <t>-57,3460198018454-1,05626122118898i</t>
  </si>
  <si>
    <t>-57,3598746895599-1,11789188683455i</t>
  </si>
  <si>
    <t>-57,3760381938808-1,18090527518583i</t>
  </si>
  <si>
    <t>-57,3931661784-1,24315882962303i</t>
  </si>
  <si>
    <t>-57,4108463961469-1,3056716310201i</t>
  </si>
  <si>
    <t>-57,4298456643524-1,36784259344383i</t>
  </si>
  <si>
    <t>-57,4482168458095-1,43034025026082i</t>
  </si>
  <si>
    <t>-57,4707332951098-1,4936948671787i</t>
  </si>
  <si>
    <t>-57,4906389138448-1,55561048917367i</t>
  </si>
  <si>
    <t>-57,5128101040762-1,61734143836344i</t>
  </si>
  <si>
    <t>-57,5351792653609-1,67996139153853i</t>
  </si>
  <si>
    <t>-57,5596833541814-1,74298734449459i</t>
  </si>
  <si>
    <t>-57,5841678769995-1,80514858606605i</t>
  </si>
  <si>
    <t>-57,6099146845924-1,86813885991656i</t>
  </si>
  <si>
    <t>-57,6361897744063-1,93091421645339i</t>
  </si>
  <si>
    <t>-57,6630132312142-1,99359915049238i</t>
  </si>
  <si>
    <t>-57,6914636094093-2,0569476579148i</t>
  </si>
  <si>
    <t>-57,7213387115828-2,11915174574035i</t>
  </si>
  <si>
    <t>-57,7515917255013-2,18298258244633i</t>
  </si>
  <si>
    <t>-57,7819479006998-2,24550047718935i</t>
  </si>
  <si>
    <t>-57,8139988809484-2,30825893654986i</t>
  </si>
  <si>
    <t>-57,8467086271687-2,37201661194425i</t>
  </si>
  <si>
    <t>-57,8805006012485-2,43542014549712i</t>
  </si>
  <si>
    <t>-57,9150785490205-2,49831365562505i</t>
  </si>
  <si>
    <t>-57,951326570837-2,56142857061263i</t>
  </si>
  <si>
    <t>-57,9875839056219-2,62490769747464i</t>
  </si>
  <si>
    <t>-58,024973629679-2,68855853985525i</t>
  </si>
  <si>
    <t>-58,0636852542178-2,7515787537365i</t>
  </si>
  <si>
    <t>-58,1024893248912-2,81508578328075i</t>
  </si>
  <si>
    <t>-58,143040777531-2,87877805850674i</t>
  </si>
  <si>
    <t>-58,1844946076247-2,94354163094553i</t>
  </si>
  <si>
    <t>-58,2266553067507-3,00570458532422i</t>
  </si>
  <si>
    <t>-58,2697215011135-3,07031376916994i</t>
  </si>
  <si>
    <t>-58,3142930733047-3,13466242856839i</t>
  </si>
  <si>
    <t>-58,3579277884967-3,1982641942854i</t>
  </si>
  <si>
    <t>-58,4051999182709-3,26234440028696i</t>
  </si>
  <si>
    <t>-58,4524088399521-3,32577318597657i</t>
  </si>
  <si>
    <t>-58,5005322696811-3,39112712126226i</t>
  </si>
  <si>
    <t>-58,548121140824-3,45490502478185i</t>
  </si>
  <si>
    <t>-58,5994552139262-3,5186365588317i</t>
  </si>
  <si>
    <t>-58,6494105352198-3,58402507492434i</t>
  </si>
  <si>
    <t>-58,7016614492173-3,64858149182568i</t>
  </si>
  <si>
    <t>-58,7547487991644-3,71251312266327i</t>
  </si>
  <si>
    <t>-58,8079980066903-3,77781783971959i</t>
  </si>
  <si>
    <t>-58,8626433430296-3,84239322630292i</t>
  </si>
  <si>
    <t>-58,9193504885846-3,90768159014726i</t>
  </si>
  <si>
    <t>-58,9760701133127-3,97275054589105i</t>
  </si>
  <si>
    <t>-59,0339652273063-4,03794425013902i</t>
  </si>
  <si>
    <t>-59,0929209944981-4,10268794352852i</t>
  </si>
  <si>
    <t>-59,1531501764665-4,16844163411068i</t>
  </si>
  <si>
    <t>-59,2149679330966-4,23354720981965i</t>
  </si>
  <si>
    <t>-59,276788289283-4,2996195697991i</t>
  </si>
  <si>
    <t>-59,3408180320468-4,36445135209758i</t>
  </si>
  <si>
    <t>-59,4037318240755-4,43047908164511i</t>
  </si>
  <si>
    <t>-59,4700653879713-4,49769718862291i</t>
  </si>
  <si>
    <t>-59,535925165527-4,56281225298859i</t>
  </si>
  <si>
    <t>-59,6041062755707-4,62917352888894i</t>
  </si>
  <si>
    <t>-59,6724635440076-4,69495562717003i</t>
  </si>
  <si>
    <t>-59,7424798734097-4,76171531348535i</t>
  </si>
  <si>
    <t>-59,8135228751183-4,8273716634444i</t>
  </si>
  <si>
    <t>-59,8852824461836-4,89466753268785i</t>
  </si>
  <si>
    <t>-59,9589184398042-4,96148224217886i</t>
  </si>
  <si>
    <t>-60,0327368549232-5,02704974701789i</t>
  </si>
  <si>
    <t>-60,1082567907839-5,09434532578142i</t>
  </si>
  <si>
    <t>-60,185059682038-5,16277788919547i</t>
  </si>
  <si>
    <t>-60,2625068386326-5,22914476462584i</t>
  </si>
  <si>
    <t>-60,3409471992917-5,29633898362054i</t>
  </si>
  <si>
    <t>-60,4217449871035-5,3644404139146i</t>
  </si>
  <si>
    <t>-60,5028414021098-5,43211901514161i</t>
  </si>
  <si>
    <t>-60,5858529624194-5,49966992046614i</t>
  </si>
  <si>
    <t>-60,6687997768208-5,56755053299791i</t>
  </si>
  <si>
    <t>-60,754146052716-5,63704108129797i</t>
  </si>
  <si>
    <t>-60,8399900288048-5,70418983186291i</t>
  </si>
  <si>
    <t>-60,9270353521509-5,77238116614234i</t>
  </si>
  <si>
    <t>-61,016145385309-5,84099757291616i</t>
  </si>
  <si>
    <t>-61,1054887635066-5,90962098678303i</t>
  </si>
  <si>
    <t>-61,1975354563613-5,97846002076272i</t>
  </si>
  <si>
    <t>-61,2890408313321-6,0481082207465i</t>
  </si>
  <si>
    <t>-61,3828796804816-6,11788271876034i</t>
  </si>
  <si>
    <t>-61,4783166399357-6,18615389502242i</t>
  </si>
  <si>
    <t>-61,5743798745428-6,25610933124234i</t>
  </si>
  <si>
    <t>-61,6718174734739-6,32551479732851i</t>
  </si>
  <si>
    <t>-61,7709043619263-6,39515899435568i</t>
  </si>
  <si>
    <t>-61,8716053096563-6,46565169798713i</t>
  </si>
  <si>
    <t>-61,9724870322956-6,53568669740166i</t>
  </si>
  <si>
    <t>-62,0755599729124-6,60601748083001i</t>
  </si>
  <si>
    <t>-62,1807454764629-6,6777802055422i</t>
  </si>
  <si>
    <t>-62,2853936445498-6,74840709553499i</t>
  </si>
  <si>
    <t>-62,3931738106092-6,81853629306841i</t>
  </si>
  <si>
    <t>-62,5016663391331-6,89009697133596i</t>
  </si>
  <si>
    <t>-62,6113738624937-6,96103981791732i</t>
  </si>
  <si>
    <t>-62,72399212016-7,03273896782964i</t>
  </si>
  <si>
    <t>-62,8357730575192-7,10397709288079i</t>
  </si>
  <si>
    <t>-62,9505840491204-7,17672451544528i</t>
  </si>
  <si>
    <t>-63,0661294968618-7,24832834998006i</t>
  </si>
  <si>
    <t>-63,1829833536023-7,32073763427763i</t>
  </si>
  <si>
    <t>-63,3024963132698-7,39362156801936i</t>
  </si>
  <si>
    <t>-63,4225420326279-7,46686772967668i</t>
  </si>
  <si>
    <t>-63,5447025862106-7,53900246796861i</t>
  </si>
  <si>
    <t>-63,6678809899296-7,61234055531198i</t>
  </si>
  <si>
    <t>-63,7940205065956-7,6865479821349i</t>
  </si>
  <si>
    <t>-63,9192280570222-7,75941656126999i</t>
  </si>
  <si>
    <t>-64,0481845617965-7,83339667579627i</t>
  </si>
  <si>
    <t>-64,1777868265091-7,90698995199006i</t>
  </si>
  <si>
    <t>-64,3091969896817-7,98185442988827i</t>
  </si>
  <si>
    <t>-64,4429733623306-8,05708843653849i</t>
  </si>
  <si>
    <t>-64,5770817564971-8,13185857503967i</t>
  </si>
  <si>
    <t>-64,7141647762425-8,20651264473042i</t>
  </si>
  <si>
    <t>-64,8525864018222-8,28198866961633i</t>
  </si>
  <si>
    <t>-64,9920511712482-8,35708443563308i</t>
  </si>
  <si>
    <t>-65,1325234073968-8,43324965843611i</t>
  </si>
  <si>
    <t>-65,277446530349-8,50887885080984i</t>
  </si>
  <si>
    <t>-65,4216121870986-8,58531158980523i</t>
  </si>
  <si>
    <t>-65,5693210004044-8,66210735335927i</t>
  </si>
  <si>
    <t>-65,7175969488535-8,73927553434361i</t>
  </si>
  <si>
    <t>-65,8685472045436-8,81481014257514i</t>
  </si>
  <si>
    <t>-66,0207735359763-8,8930773754866i</t>
  </si>
  <si>
    <t>-66,1764978875963-8,9703365423652i</t>
  </si>
  <si>
    <t>-66,3319676405026-9,04851285551911i</t>
  </si>
  <si>
    <t>-66,4905455918724-9,1267943009222i</t>
  </si>
  <si>
    <t>-66,6503995125577-9,20493870015486i</t>
  </si>
  <si>
    <t>-66,8122954723149-9,2848986264498i</t>
  </si>
  <si>
    <t>-66,9753972367739-9,3637146632836i</t>
  </si>
  <si>
    <t>-67,1437076471461-9,44231548614286i</t>
  </si>
  <si>
    <t>-67,3106899443453-9,52269145438791i</t>
  </si>
  <si>
    <t>-67,4807026159951-9,60247761934446i</t>
  </si>
  <si>
    <t>-67,6535106544902-9,68271216264586i</t>
  </si>
  <si>
    <t>-67,8272014904289-9,76288664128894i</t>
  </si>
  <si>
    <t>-68,0054083204857-9,84320433380459i</t>
  </si>
  <si>
    <t>-68,1827099829695-9,92471286605692i</t>
  </si>
  <si>
    <t>-68,3647251963916-10,006300554466i</t>
  </si>
  <si>
    <t>-68,5475828932576-10,0878955841501i</t>
  </si>
  <si>
    <t>-68,7331864066342-10,1703709763205i</t>
  </si>
  <si>
    <t>-68,920980128286-10,2531583431103i</t>
  </si>
  <si>
    <t>-69,110909607681-10,3361932934371i</t>
  </si>
  <si>
    <t>-69,3034311084986-10,4191388366001i</t>
  </si>
  <si>
    <t>-69,4986818314092-10,5025698529525i</t>
  </si>
  <si>
    <t>-69,6946220294435-10,5868507698864i</t>
  </si>
  <si>
    <t>-69,8946734056564-10,6705574210292i</t>
  </si>
  <si>
    <t>-70,0965762464371-10,7550614449755i</t>
  </si>
  <si>
    <t>-70,3011045610223-10,8402590438813i</t>
  </si>
  <si>
    <t>-70,5078475886199-10,9254685341482i</t>
  </si>
  <si>
    <t>-70,7176929556056-11,0102962627423i</t>
  </si>
  <si>
    <t>-70,9302930056519-11,0963997184499i</t>
  </si>
  <si>
    <t>-71,1439436188024-11,1839517748864i</t>
  </si>
  <si>
    <t>-71,3622443011477-11,270994334622i</t>
  </si>
  <si>
    <t>-71,581673175452-11,3571503525629i</t>
  </si>
  <si>
    <t>-71,8045105961694-11,445711578382i</t>
  </si>
  <si>
    <t>-72,0302967758139-11,5343169595484i</t>
  </si>
  <si>
    <t>-72,2592635460127-11,6224828913803i</t>
  </si>
  <si>
    <t>-72,4900041661008-11,7111981992774i</t>
  </si>
  <si>
    <t>-72,7249198896316-11,8008722999778i</t>
  </si>
  <si>
    <t>-72,961698861079-11,8901121441604i</t>
  </si>
  <si>
    <t>-73,2011720257295-11,9806742995781i</t>
  </si>
  <si>
    <t>-73,4445642653571-12,072059247311i</t>
  </si>
  <si>
    <t>-73,6908451754528-12,1628409146609i</t>
  </si>
  <si>
    <t>-73,9400238434963-12,2538033801351i</t>
  </si>
  <si>
    <t>-74,1920683367072-12,3457819322692i</t>
  </si>
  <si>
    <t>-74,4480451045218-12,4387788187774i</t>
  </si>
  <si>
    <t>-74,7062293900574-12,5321770156912i</t>
  </si>
  <si>
    <t>-74,9693171638274-12,6249098464239i</t>
  </si>
  <si>
    <t>-75,2344462327981-12,7198612658777i</t>
  </si>
  <si>
    <t>-75,5028880922418-12,8133919318424i</t>
  </si>
  <si>
    <t>-75,775631605851-12,9080921045231i</t>
  </si>
  <si>
    <t>-76,0511196692997-13,004161644793i</t>
  </si>
  <si>
    <t>-76,3296891613034-13,099366254388i</t>
  </si>
  <si>
    <t>-76,6127773222495-13,1960915137449i</t>
  </si>
  <si>
    <t>-76,9002058859863-13,2941916966589i</t>
  </si>
  <si>
    <t>-77,1895140770818-13,3906062620073i</t>
  </si>
  <si>
    <t>-77,4840551775495-13,4890984165795i</t>
  </si>
  <si>
    <t>-77,7811328790767-13,5887908704717i</t>
  </si>
  <si>
    <t>-78,0817391568783-13,6872050781431i</t>
  </si>
  <si>
    <t>-78,3882417980238-13,7864860688018i</t>
  </si>
  <si>
    <t>-78,6977501413137-13,8872998165975i</t>
  </si>
  <si>
    <t>-79,0108662964597-13,9873710200859i</t>
  </si>
  <si>
    <t>-79,3293909780815-14,0884089224976i</t>
  </si>
  <si>
    <t>-79,6512033102275-14,1916037421797i</t>
  </si>
  <si>
    <t>-79,9768343780169-14,2941107968538i</t>
  </si>
  <si>
    <t>-80,3069374073875-14,3981891337363i</t>
  </si>
  <si>
    <t>-80,6418622245592-14,5012550984348i</t>
  </si>
  <si>
    <t>-80,9815967866176-14,6057391968248i</t>
  </si>
  <si>
    <t>-81,3258526693559-14,7112342183027i</t>
  </si>
  <si>
    <t>-81,6747044356512-14,8165408222588i</t>
  </si>
  <si>
    <t>-82,0275066638561-14,9232125030795i</t>
  </si>
  <si>
    <t>-82,3854700226679-15,0311248985305i</t>
  </si>
  <si>
    <t>-82,7466256366923-15,1384791986557i</t>
  </si>
  <si>
    <t>-83,116198854364-15,247267209249i</t>
  </si>
  <si>
    <t>-83,4890860223618-15,3565871379374i</t>
  </si>
  <si>
    <t>-83,8671015695788-15,4660218445155i</t>
  </si>
  <si>
    <t>-84,2502208830092-15,5778124860149i</t>
  </si>
  <si>
    <t>-84,6382757212821-15,688380153338i</t>
  </si>
  <si>
    <t>-85,0329290720987-15,8007632779264i</t>
  </si>
  <si>
    <t>-85,4314541203442-15,9136455140976i</t>
  </si>
  <si>
    <t>-85,8373680466158-16,0275243263001i</t>
  </si>
  <si>
    <t>-86,246817442048-16,1420657728066i</t>
  </si>
  <si>
    <t>-86,6644323976872-16,256713662186i</t>
  </si>
  <si>
    <t>-87,0864888452588-16,3736236759522i</t>
  </si>
  <si>
    <t>-87,5153210401935-16,4900032859457i</t>
  </si>
  <si>
    <t>-87,9493130822821-16,608013435276i</t>
  </si>
  <si>
    <t>-88,3908210301286-16,7264922211307i</t>
  </si>
  <si>
    <t>-88,8381609582685-16,8462471471116i</t>
  </si>
  <si>
    <t>-89,2921072544918-16,9658875122233i</t>
  </si>
  <si>
    <t>-89,7521130306936-17,087865936287i</t>
  </si>
  <si>
    <t>-90,2183731691153-17,2098449448006i</t>
  </si>
  <si>
    <t>-90,6917183825448-17,3335533281059i</t>
  </si>
  <si>
    <t>-91,1730402071567-17,457695641472i</t>
  </si>
  <si>
    <t>-91,6606025557703-17,582373264816i</t>
  </si>
  <si>
    <t>-92,1566417685781-17,7070921560083i</t>
  </si>
  <si>
    <t>-92,6582599748337-17,8341077897949i</t>
  </si>
  <si>
    <t>-93,1683544033146-17,9620493098371i</t>
  </si>
  <si>
    <t>-93,6863893687724-18,0908432492869i</t>
  </si>
  <si>
    <t>-94,2121630132262-18,2204443697773i</t>
  </si>
  <si>
    <t>-94,7463048270874-18,3518175807925i</t>
  </si>
  <si>
    <t>-95,2869245234521-18,4837204524226i</t>
  </si>
  <si>
    <t>-95,8383165954843-18,6166471538802i</t>
  </si>
  <si>
    <t>-96,3971781337997-18,7506247441142i</t>
  </si>
  <si>
    <t>-96,9640290339212-18,8864925061164i</t>
  </si>
  <si>
    <t>-97,5408895836175-19,0228857515519i</t>
  </si>
  <si>
    <t>-98,1259554327787-19,1605751085165i</t>
  </si>
  <si>
    <t>-98,7208670139607-19,2986677435971i</t>
  </si>
  <si>
    <t>-99,3251914795661-19,4390262715955i</t>
  </si>
  <si>
    <t>-99,9381260516608-19,5802361047268i</t>
  </si>
  <si>
    <t>-100,561634628813-19,7221182122382i</t>
  </si>
  <si>
    <t>-101,196642054445-19,8664971969333i</t>
  </si>
  <si>
    <t>-101,839891991071-20,0116096171138i</t>
  </si>
  <si>
    <t>-102,494374126123-20,157797206898i</t>
  </si>
  <si>
    <t>-103,159594284519-20,3055217624166i</t>
  </si>
  <si>
    <t>-103,836752875061-20,4544726081933i</t>
  </si>
  <si>
    <t>-104,52398925383-20,6045432890513i</t>
  </si>
  <si>
    <t>-105,223634940296-20,7574492294222i</t>
  </si>
  <si>
    <t>-105,934550233486-20,9103137476047i</t>
  </si>
  <si>
    <t>-106,657570465334-21,0649435284857i</t>
  </si>
  <si>
    <t>-107,393194931576-21,2219289956334i</t>
  </si>
  <si>
    <t>-108,141686264365-21,3790354590456i</t>
  </si>
  <si>
    <t>-108,902233626319-21,5387442647275i</t>
  </si>
  <si>
    <t>-109,677269891076-21,6995685832044i</t>
  </si>
  <si>
    <t>-110,464920626952-21,8623430405965i</t>
  </si>
  <si>
    <t>-111,266376607534-22,0267750258066i</t>
  </si>
  <si>
    <t>-112,083462571713-22,1932775215202i</t>
  </si>
  <si>
    <t>-112,914035-22,3598299999999i</t>
  </si>
  <si>
    <t>-113,759903401014-22,5300084879147i</t>
  </si>
  <si>
    <t>-114,620526143417-22,7015585674401i</t>
  </si>
  <si>
    <t>-115,497566650804-22,8739465927542i</t>
  </si>
  <si>
    <t>-116,390566926091-23,0494765733716i</t>
  </si>
  <si>
    <t>-117,30090688024-23,2260062946134i</t>
  </si>
  <si>
    <t>-118,22673925911-23,4056114986069i</t>
  </si>
  <si>
    <t>-119,169948296042-23,5848484416197i</t>
  </si>
  <si>
    <t>-120,132659424681-23,7695646044155i</t>
  </si>
  <si>
    <t>-121,113213985591-23,9548006521417i</t>
  </si>
  <si>
    <t>-122,112169806044-24,1415150455156i</t>
  </si>
  <si>
    <t>-123,131093544877-24,3313753077108i</t>
  </si>
  <si>
    <t>-124,170319766719-24,5236545073803i</t>
  </si>
  <si>
    <t>-125,228539149694-24,7171139796533i</t>
  </si>
  <si>
    <t>-126,308750151404-24,9137582763881i</t>
  </si>
  <si>
    <t>-127,40995920339-25,1128572189026i</t>
  </si>
  <si>
    <t>-128,534051059186-25,3140118480094i</t>
  </si>
  <si>
    <t>-129,681033614452-25,5175115704745i</t>
  </si>
  <si>
    <t>-130,851660561769-25,723665831199i</t>
  </si>
  <si>
    <t>-132,046602413571-25,9325507471083i</t>
  </si>
  <si>
    <t>-133,266875901486-26,1443639386626i</t>
  </si>
  <si>
    <t>-134,512009339589-26,3598291217562i</t>
  </si>
  <si>
    <t>-135,783610849675-26,5772289502346i</t>
  </si>
  <si>
    <t>-137,083334560329-26,7989703900929i</t>
  </si>
  <si>
    <t>-138,41161056318-27,0204132906171i</t>
  </si>
  <si>
    <t>-139,767318240433-27,2468707524915i</t>
  </si>
  <si>
    <t>-141,154345983876-27,4774947404729i</t>
  </si>
  <si>
    <t>-142,571327002141-27,7103336267778i</t>
  </si>
  <si>
    <t>-144,020507510998-27,9471991292863i</t>
  </si>
  <si>
    <t>-145,501910431201-28,1864751294036i</t>
  </si>
  <si>
    <t>-147,018377255543-28,4300879803465i</t>
  </si>
  <si>
    <t>-148,570932066846-28,677594977107i</t>
  </si>
  <si>
    <t>-150,157778143044-28,9274186971483i</t>
  </si>
  <si>
    <t>-151,783820279346-29,1812435727001i</t>
  </si>
  <si>
    <t>-153,447425403004-29,4411923173213i</t>
  </si>
  <si>
    <t>-155,151509629346-29,7035380520309i</t>
  </si>
  <si>
    <t>-156,89772888149-29,9704652508723i</t>
  </si>
  <si>
    <t>-158,686519339496-30,2421529824961i</t>
  </si>
  <si>
    <t>-160,521043830284-30,5178247523181i</t>
  </si>
  <si>
    <t>-162,399703042519-30,7979705688757i</t>
  </si>
  <si>
    <t>-164,326856052142-31,0826832319948i</t>
  </si>
  <si>
    <t>-166,305326082632-31,3736680882633i</t>
  </si>
  <si>
    <t>-168,334344540822-31,6682773713241i</t>
  </si>
  <si>
    <t>-170,416662479861-31,9693526684378i</t>
  </si>
  <si>
    <t>-172,555250365472-32,2749636660689i</t>
  </si>
  <si>
    <t>-174,751392053591-32,5862225910107i</t>
  </si>
  <si>
    <t>-177,006740019057-32,9032285854338i</t>
  </si>
  <si>
    <t>-179,325744707632-33,2267117925873i</t>
  </si>
  <si>
    <t>-181,708982793637-33,5564993083583i</t>
  </si>
  <si>
    <t>-184,159460732146-33,8927737985726i</t>
  </si>
  <si>
    <t>-186,682543313865-34,2351519826523i</t>
  </si>
  <si>
    <t>-189,277756523241-34,5840223986331i</t>
  </si>
  <si>
    <t>-191,950136999513-34,9405437444801i</t>
  </si>
  <si>
    <t>-194,702793268835-35,3052128571134i</t>
  </si>
  <si>
    <t>-197,539242410509-35,677551428667i</t>
  </si>
  <si>
    <t>-200,462303749012-36,0577013723825i</t>
  </si>
  <si>
    <t>-203,478391534468-36,4459276289693i</t>
  </si>
  <si>
    <t>-206,588564608047-36,8438669035754i</t>
  </si>
  <si>
    <t>-209,799303424185-37,2494874192823i</t>
  </si>
  <si>
    <t>-213,115438155031-37,6654552344893i</t>
  </si>
  <si>
    <t>-216,541596090687-38,0907045228477i</t>
  </si>
  <si>
    <t>-220,082172680526-38,5273413398496i</t>
  </si>
  <si>
    <t>-223,745365181323-38,974425672879i</t>
  </si>
  <si>
    <t>-227,535351370313-39,4327201312439i</t>
  </si>
  <si>
    <t>-231,459653494926-39,9027845745676i</t>
  </si>
  <si>
    <t>-235,525337431308-40,3859879649542i</t>
  </si>
  <si>
    <t>-239,739202648996-40,8812718443526i</t>
  </si>
  <si>
    <t>-244,111128864361-41,3900580812082i</t>
  </si>
  <si>
    <t>-248,649124563288-41,9132533334919i</t>
  </si>
  <si>
    <t>-253,360142472857-42,4519123603173i</t>
  </si>
  <si>
    <t>-258,258155828704-43,0061539987182i</t>
  </si>
  <si>
    <t>-263,352442208325-43,5770002064102i</t>
  </si>
  <si>
    <t>-268,655798405833-44,1658159852202i</t>
  </si>
  <si>
    <t>-274,179228094697-44,7723528259814i</t>
  </si>
  <si>
    <t>-279,937083492695-45,4002953482008i</t>
  </si>
  <si>
    <t>-285,946727677467-46,0478544259652i</t>
  </si>
  <si>
    <t>-292,221077628458-46,7177495022103i</t>
  </si>
  <si>
    <t>-298,780846984193-47,4115399839942i</t>
  </si>
  <si>
    <t>-305,644560023891-48,1287554817816i</t>
  </si>
  <si>
    <t>-312,83357696742-48,8746382083681i</t>
  </si>
  <si>
    <t>-320,37107203393-49,6468930760947i</t>
  </si>
  <si>
    <t>-328,282957292989-50,4504799290096i</t>
  </si>
  <si>
    <t>-336,597866728879-51,2859235118637i</t>
  </si>
  <si>
    <t>-345,347349519197-52,156408112172i</t>
  </si>
  <si>
    <t>-354,564921488473-53,0646876769559i</t>
  </si>
  <si>
    <t>-364,289287080508-54,0121511566593i</t>
  </si>
  <si>
    <t>-374,563396971841-55,0035718160681i</t>
  </si>
  <si>
    <t>-385,434643086717-56,041197460145i</t>
  </si>
  <si>
    <t>-396,957411503056-57,1296583784566i</t>
  </si>
  <si>
    <t>-409,189499128012-58,2737053452739i</t>
  </si>
  <si>
    <t>-422,199461744351-59,4775487493266i</t>
  </si>
  <si>
    <t>-436,063405131368-60,746319405535i</t>
  </si>
  <si>
    <t>-450,868672162338-62,0879139488079i</t>
  </si>
  <si>
    <t>-466,712394706925-63,5075629427518i</t>
  </si>
  <si>
    <t>-483,708074020304-65,0145776339271i</t>
  </si>
  <si>
    <t>-501,98405140632-66,6181221425845i</t>
  </si>
  <si>
    <t>-521,693223588406-68,3286968233878i</t>
  </si>
  <si>
    <t>-543,007642095663-70,1590802466759i</t>
  </si>
  <si>
    <t>-566,133612041834-72,1231053495532i</t>
  </si>
  <si>
    <t>-591,309891147078-74,238712604291i</t>
  </si>
  <si>
    <t>-618,821090916946-76,5260226248453i</t>
  </si>
  <si>
    <t>-649,008469659342-79,0083726634237i</t>
  </si>
  <si>
    <t>-682,281032994917-81,7146789410368i</t>
  </si>
  <si>
    <t>-719,137393814061-84,6802028221346i</t>
  </si>
  <si>
    <t>-760,187339891151-87,9485056497188i</t>
  </si>
  <si>
    <t>-806,189882723457-91,5701594000916i</t>
  </si>
  <si>
    <t>-858,099520092891-95,6148961887727i</t>
  </si>
  <si>
    <t>-917,129062281002-100,163138350795i</t>
  </si>
  <si>
    <t>-984,853449884384-105,326993593603i</t>
  </si>
  <si>
    <t>-1063,34449247258-111,248352477821i</t>
  </si>
  <si>
    <t>-1155,39250010294-118,121296669228i</t>
  </si>
  <si>
    <t>-1264,84410753594-126,209082653434i</t>
  </si>
  <si>
    <t>-1397,15326889579-135,887798766859i</t>
  </si>
  <si>
    <t>-1560,31753910623-147,707310343831i</t>
  </si>
  <si>
    <t>-1766,57089062404-162,511656013422i</t>
  </si>
  <si>
    <t>-2035,59484149869-181,651129223271i</t>
  </si>
  <si>
    <t>-2401,22875367958-207,453839425786i</t>
  </si>
  <si>
    <t>-2926,9907487705-244,297495828242i</t>
  </si>
  <si>
    <t>-3747,75874091967-301,475097338336i</t>
  </si>
  <si>
    <t>-5209,20304050432-402,835778378321i</t>
  </si>
  <si>
    <t>-8543,79311923575-633,484149772666i</t>
  </si>
  <si>
    <t>-23802,197142216-1687,79405432509i</t>
  </si>
  <si>
    <t>30135,4040854501+2039,33020531203i</t>
  </si>
  <si>
    <t>9206,08513771223+594,012784119218i</t>
  </si>
  <si>
    <t>5422,85294751092+334,108520644861i</t>
  </si>
  <si>
    <t>3836,91936821402+226,953185183572i</t>
  </si>
  <si>
    <t>2964,34879072413+170,167855858455i</t>
  </si>
  <si>
    <t>2412,63100210347+136,541097922618i</t>
  </si>
  <si>
    <t>2033,39001853035+115,313995149187i</t>
  </si>
  <si>
    <t>1757,98626531852+100,866101471922i</t>
  </si>
  <si>
    <t>1549,82130949575+89,8078332339933i</t>
  </si>
  <si>
    <t>1387,2156345075+80,2364781871749i</t>
  </si>
  <si>
    <t>1256,49995950293+71,3492251921844i</t>
  </si>
  <si>
    <t>1148,81223047322+62,9707556280288i</t>
  </si>
  <si>
    <t>1058,29735967857+55,1445769515014i</t>
  </si>
  <si>
    <t>980,989539270474+47,9348185686721i</t>
  </si>
  <si>
    <t>914,107147217087+41,3583069200954i</t>
  </si>
  <si>
    <t>855,630183688106+35,3895411953737i</t>
  </si>
  <si>
    <t>804,045161821637+29,9805326214705i</t>
  </si>
  <si>
    <t>758,190605949331+25,0694580996622i</t>
  </si>
  <si>
    <t>717,150253623818+20,5968337892918i</t>
  </si>
  <si>
    <t>680,198816917907+16,5028481752502i</t>
  </si>
  <si>
    <t>646,746388652949+12,7406259596308i</t>
  </si>
  <si>
    <t>616,31075917201+9,26187052342772i</t>
  </si>
  <si>
    <t>588,494213979732+6,03062887428577i</t>
  </si>
  <si>
    <t>562,964158413947+3,01060198554522i</t>
  </si>
  <si>
    <t>539,440409636505+0,17401179456456i</t>
  </si>
  <si>
    <t>517,687597894439-2,50321297341302i</t>
  </si>
  <si>
    <t>497,503899876215-5,04296576424464i</t>
  </si>
  <si>
    <t>478,715373076947-7,46444720907709i</t>
  </si>
  <si>
    <t>461,171012140273-9,78212883659062i</t>
  </si>
  <si>
    <t>444,742700278242-12,0125428520632i</t>
  </si>
  <si>
    <t>429,317117336914-14,1684333260867i</t>
  </si>
  <si>
    <t>414,793956765005-16,2604082220855i</t>
  </si>
  <si>
    <t>401,083780748786-18,298867578185i</t>
  </si>
  <si>
    <t>388,110891400831-20,2921560431764i</t>
  </si>
  <si>
    <t>375,80478197504-22,2511314856738i</t>
  </si>
  <si>
    <t>364,103791753963-24,1800431045665i</t>
  </si>
  <si>
    <t>352,951253503828-26,0898031336251i</t>
  </si>
  <si>
    <t>342,295843147026-27,9863052635197i</t>
  </si>
  <si>
    <t>332,093102046302-29,8751979127436i</t>
  </si>
  <si>
    <t>322,300454964171-31,7629157634379i</t>
  </si>
  <si>
    <t>312,878076559449-33,6572094452167i</t>
  </si>
  <si>
    <t>303,791231479934-35,563862654999i</t>
  </si>
  <si>
    <t>295,006735960594-37,4876397743706i</t>
  </si>
  <si>
    <t>286,491271864806-39,4366143880798i</t>
  </si>
  <si>
    <t>278,217933470645-41,4165342924942i</t>
  </si>
  <si>
    <t>270,156466563462-43,4343424397255i</t>
  </si>
  <si>
    <t>262,280154873124-45,4962629004373i</t>
  </si>
  <si>
    <t>254,563631784696-47,6090420958326i</t>
  </si>
  <si>
    <t>246,979222247791-49,783151922611i</t>
  </si>
  <si>
    <t>239,502422074264-52,0252173455993i</t>
  </si>
  <si>
    <t>232,104738208837-54,3427635845922i</t>
  </si>
  <si>
    <t>224,7642053638-56,7497795305653i</t>
  </si>
  <si>
    <t>217,449272783628-59,2543898965264i</t>
  </si>
  <si>
    <t>210,134048458183-61,8687934712515i</t>
  </si>
  <si>
    <t>202,78776516298-64,6070841448115i</t>
  </si>
  <si>
    <t>195,377391795843-67,4860907169449i</t>
  </si>
  <si>
    <t>187,868480074473-70,5198010251605i</t>
  </si>
  <si>
    <t>180,223485744761-73,7302029787951i</t>
  </si>
  <si>
    <t>172,397252769877-77,1381185246788i</t>
  </si>
  <si>
    <t>164,342811902446-80,7710662281264i</t>
  </si>
  <si>
    <t>156,004366299961-84,656065037395i</t>
  </si>
  <si>
    <t>147,318947486071-88,831194575103i</t>
  </si>
  <si>
    <t>138,211557274502-93,3353850260811i</t>
  </si>
  <si>
    <t>128,593122330532-98,2171474828911i</t>
  </si>
  <si>
    <t>118,359109796021-103,5339999124i</t>
  </si>
  <si>
    <t>107,381405762397-109,355307278144i</t>
  </si>
  <si>
    <t>95,5032335673325-115,767347579285i</t>
  </si>
  <si>
    <t>82,5305200977202-122,869946812167i</t>
  </si>
  <si>
    <t>68,2179647823869-130,795040425049i</t>
  </si>
  <si>
    <t>52,2502900663568-139,698744126524i</t>
  </si>
  <si>
    <t>34,2172737003135-149,789183902209i</t>
  </si>
  <si>
    <t>13,5762636342479-161,323249594393i</t>
  </si>
  <si>
    <t>-10,4121316400001-174,645940422427i</t>
  </si>
  <si>
    <t>-38,7764566653227-190,207964313582i</t>
  </si>
  <si>
    <t>-72,9873765160357-208,621570336847i</t>
  </si>
  <si>
    <t>-115,217875161446-230,728469281036i</t>
  </si>
  <si>
    <t>-168,814034933345-257,710052117165i</t>
  </si>
  <si>
    <t>-239,161654710518-291,25298277217i</t>
  </si>
  <si>
    <t>-335,455407519641-333,809371927463i</t>
  </si>
  <si>
    <t>-474,558565031856-388,937025448468i</t>
  </si>
  <si>
    <t>-690,453253023849-461,620567601352i</t>
  </si>
  <si>
    <t>-1061,30516888267-557,871903474645i</t>
  </si>
  <si>
    <t>-1811,12522965198-681,764502090005i</t>
  </si>
  <si>
    <t>-4014,0995018434-849,100801293323i</t>
  </si>
  <si>
    <t>56837,0705355464+2952,57473875296i</t>
  </si>
  <si>
    <t>2873,6445352881-9,00989148686752i</t>
  </si>
  <si>
    <t>1304,87847236579+145,765429194415i</t>
  </si>
  <si>
    <t>877,79489373384+229,12057870132i</t>
  </si>
  <si>
    <t>707,487116204467+246,672403081886i</t>
  </si>
  <si>
    <t>617,388153896128+237,267306902745i</t>
  </si>
  <si>
    <t>559,604902889698+219,516119699507i</t>
  </si>
  <si>
    <t>518,015401728753+200,473689595318i</t>
  </si>
  <si>
    <t>485,97132264907+182,552946818378i</t>
  </si>
  <si>
    <t>460,21363187295+166,431859682097i</t>
  </si>
  <si>
    <t>438,91167817962+152,160618444006i</t>
  </si>
  <si>
    <t>420,930939194438+139,577421617512i</t>
  </si>
  <si>
    <t>405,515105999223+128,465684338853i</t>
  </si>
  <si>
    <t>392,133648999459+118,615995036538i</t>
  </si>
  <si>
    <t>380,400844933376+109,841263575865i</t>
  </si>
  <si>
    <t>370,025877678542+101,981109876237i</t>
  </si>
  <si>
    <t>360,786261832451+94,9019196031875i</t>
  </si>
  <si>
    <t>352,508206533641+88,4907793870028i</t>
  </si>
  <si>
    <t>345,049588330527+82,6553433955856i</t>
  </si>
  <si>
    <t>338,29895828801+77,3164345156095i</t>
  </si>
  <si>
    <t>332,166768456991+72,4109771965164i</t>
  </si>
  <si>
    <t>326,575705495126+67,8823572885789i</t>
  </si>
  <si>
    <t>321,463310968252+63,6854821872158i</t>
  </si>
  <si>
    <t>316,77579571991+59,7771603959996i</t>
  </si>
  <si>
    <t>312,469069234528+56,1266603875944i</t>
  </si>
  <si>
    <t>308,505961423921+52,7043079718693i</t>
  </si>
  <si>
    <t>304,853051590365+49,4843111198737i</t>
  </si>
  <si>
    <t>301,482272835096+46,4447476813074i</t>
  </si>
  <si>
    <t>298,367776711216+43,5676506059361i</t>
  </si>
  <si>
    <t>295,492062531259+40,8336180719155i</t>
  </si>
  <si>
    <t>292,834595430061+38,229663693056i</t>
  </si>
  <si>
    <t>290,379627484391+35,7423656181304i</t>
  </si>
  <si>
    <t>288,113934725784+33,3601857525079i</t>
  </si>
  <si>
    <t>286,023643318155+31,0729888332918i</t>
  </si>
  <si>
    <t>284,098451011016+28,8700710406249i</t>
  </si>
  <si>
    <t>282,329796448164+26,7445183186541i</t>
  </si>
  <si>
    <t>280,707182854874+24,6877769168938i</t>
  </si>
  <si>
    <t>279,224040465941+22,6923773027779i</t>
  </si>
  <si>
    <t>277,873914834593+20,753213560082i</t>
  </si>
  <si>
    <t>276,651266590418+18,8630671560807i</t>
  </si>
  <si>
    <t>275,549204965217+17,0164457997551i</t>
  </si>
  <si>
    <t>274,565621888831+15,2100642866766i</t>
  </si>
  <si>
    <t>273,695198063701+13,4371381402949i</t>
  </si>
  <si>
    <t>272,934171690732+11,6948103086637i</t>
  </si>
  <si>
    <t>272,281372662272+9,97744694023332i</t>
  </si>
  <si>
    <t>271,731735515384+8,2827654286038i</t>
  </si>
  <si>
    <t>271,286275088761+6,60501564661084i</t>
  </si>
  <si>
    <t>270,940657321161+4,94187879302366i</t>
  </si>
  <si>
    <t>270,694200469374+3,28875732906462i</t>
  </si>
  <si>
    <t>270,547823901413+1,64230708639794i</t>
  </si>
  <si>
    <t>&lt; Die drei Zellen müssen nach der FFT kopiert werden in die Zeile, bei der die ersten FFT-Ergebnisse sind und dann nach unten bis zum etzten FFT-Ergebnis gezogen werden</t>
  </si>
  <si>
    <t>(manual defined)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</si>
</sst>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4" x14ac:knownFonts="1">
    <font>
      <sz val="11"/>
      <name val="Calibri"/>
    </font>
    <font>
      <sz val="10"/>
      <color rgb="FF000000"/>
      <name val="Calibri"/>
    </font>
    <font>
      <sz val="11"/>
      <color rgb="FF006100"/>
      <name val="Calibri"/>
      <family val="2"/>
      <scheme val="minor"/>
    </font>
    <font>
      <u/>
      <sz val="11"/>
      <color theme="10"/>
      <name val="Calibri"/>
    </font>
  </fonts>
  <fills count="7">
    <fill>
      <patternFill patternType="none"/>
    </fill>
    <fill>
      <patternFill patternType="gray125"/>
    </fill>
    <fill>
      <patternFill patternType="solid">
        <fgColor rgb="FFF0F0F0"/>
      </patternFill>
    </fill>
    <fill>
      <patternFill patternType="solid">
        <fgColor rgb="FFE1E1E1"/>
      </patternFill>
    </fill>
    <fill>
      <patternFill patternType="solid">
        <fgColor rgb="FFE1E1E1"/>
        <bgColor auto="1"/>
      </patternFill>
    </fill>
    <fill>
      <patternFill patternType="solid">
        <fgColor rgb="FFC6EFCE"/>
      </patternFill>
    </fill>
    <fill>
      <patternFill patternType="solid">
        <fgColor rgb="FFFFFF00"/>
        <bgColor indexed="64"/>
      </patternFill>
    </fill>
  </fills>
  <borders count="26">
    <border>
      <left/>
      <right/>
      <top/>
      <bottom/>
      <diagonal/>
    </border>
    <border>
      <left style="thin">
        <color rgb="FFD1D1D1"/>
      </left>
      <right style="thin">
        <color rgb="FFD1D1D1"/>
      </right>
      <top style="thin">
        <color rgb="FFD1D1D1"/>
      </top>
      <bottom/>
      <diagonal/>
    </border>
    <border>
      <left/>
      <right style="thin">
        <color rgb="FFD1D1D1"/>
      </right>
      <top style="thin">
        <color rgb="FFD1D1D1"/>
      </top>
      <bottom/>
      <diagonal/>
    </border>
    <border>
      <left style="thin">
        <color rgb="FFD1D1D1"/>
      </left>
      <right style="thin">
        <color rgb="FFD1D1D1"/>
      </right>
      <top/>
      <bottom style="thin">
        <color rgb="FFD1D1D1"/>
      </bottom>
      <diagonal/>
    </border>
    <border>
      <left/>
      <right style="thin">
        <color rgb="FFD1D1D1"/>
      </right>
      <top/>
      <bottom style="thin">
        <color rgb="FFD1D1D1"/>
      </bottom>
      <diagonal/>
    </border>
    <border>
      <left style="thin">
        <color rgb="FFF7F7F7"/>
      </left>
      <right/>
      <top style="thin">
        <color rgb="FFF7F7F7"/>
      </top>
      <bottom style="thin">
        <color rgb="FFF7F7F7"/>
      </bottom>
      <diagonal/>
    </border>
    <border>
      <left style="thin">
        <color rgb="FFF7F7F7"/>
      </left>
      <right/>
      <top style="thin">
        <color rgb="FFF7F7F7"/>
      </top>
      <bottom style="thin">
        <color rgb="FFF7F7F7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E1DFDF"/>
      </left>
      <right style="thin">
        <color rgb="FFE1DFDF"/>
      </right>
      <top style="thin">
        <color rgb="FFE1DFDF"/>
      </top>
      <bottom style="thin">
        <color rgb="FFE1DFDF"/>
      </bottom>
      <diagonal/>
    </border>
    <border>
      <left/>
      <right style="thin">
        <color rgb="FFE1DFDF"/>
      </right>
      <top style="thin">
        <color rgb="FFE1DFDF"/>
      </top>
      <bottom style="thin">
        <color rgb="FFE1DFDF"/>
      </bottom>
      <diagonal/>
    </border>
    <border>
      <left style="thin">
        <color rgb="FFE1DFDF"/>
      </left>
      <right style="thin">
        <color rgb="FFE1DFDF"/>
      </right>
      <top/>
      <bottom style="thin">
        <color rgb="FFE1DFDF"/>
      </bottom>
      <diagonal/>
    </border>
    <border>
      <left/>
      <right style="thin">
        <color rgb="FFE1DFDF"/>
      </right>
      <top/>
      <bottom style="thin">
        <color rgb="FFE1DFDF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3">
    <xf numFmtId="0" fontId="0" fillId="0" borderId="0"/>
    <xf numFmtId="0" fontId="2" fillId="5" borderId="0" applyNumberFormat="0" applyBorder="0" applyAlignment="0" applyProtection="0"/>
    <xf numFmtId="0" fontId="3" fillId="0" borderId="0" applyNumberFormat="0" applyFill="0" applyBorder="0" applyAlignment="0" applyProtection="0"/>
  </cellStyleXfs>
  <cellXfs count="50">
    <xf numFmtId="0" fontId="0" fillId="0" borderId="0" xfId="0"/>
    <xf numFmtId="1" fontId="0" fillId="0" borderId="0" xfId="0" applyNumberFormat="1" applyAlignment="1">
      <alignment horizontal="center"/>
    </xf>
    <xf numFmtId="164" fontId="0" fillId="0" borderId="0" xfId="0" applyNumberFormat="1" applyAlignment="1">
      <alignment horizontal="center"/>
    </xf>
    <xf numFmtId="2" fontId="0" fillId="0" borderId="0" xfId="0" applyNumberFormat="1" applyAlignment="1">
      <alignment horizontal="center"/>
    </xf>
    <xf numFmtId="49" fontId="0" fillId="0" borderId="0" xfId="0" applyNumberFormat="1" applyAlignment="1">
      <alignment horizontal="center"/>
    </xf>
    <xf numFmtId="1" fontId="0" fillId="3" borderId="5" xfId="0" applyNumberFormat="1" applyFill="1" applyBorder="1" applyAlignment="1">
      <alignment horizontal="center"/>
    </xf>
    <xf numFmtId="49" fontId="1" fillId="2" borderId="1" xfId="0" applyNumberFormat="1" applyFont="1" applyFill="1" applyBorder="1" applyAlignment="1">
      <alignment horizontal="center"/>
    </xf>
    <xf numFmtId="49" fontId="1" fillId="2" borderId="2" xfId="0" applyNumberFormat="1" applyFont="1" applyFill="1" applyBorder="1" applyAlignment="1">
      <alignment horizontal="center"/>
    </xf>
    <xf numFmtId="1" fontId="1" fillId="3" borderId="5" xfId="0" applyNumberFormat="1" applyFont="1" applyFill="1" applyBorder="1" applyAlignment="1">
      <alignment horizontal="center"/>
    </xf>
    <xf numFmtId="49" fontId="1" fillId="2" borderId="3" xfId="0" applyNumberFormat="1" applyFont="1" applyFill="1" applyBorder="1" applyAlignment="1">
      <alignment horizontal="center"/>
    </xf>
    <xf numFmtId="49" fontId="1" fillId="2" borderId="4" xfId="0" applyNumberFormat="1" applyFont="1" applyFill="1" applyBorder="1" applyAlignment="1">
      <alignment horizontal="center"/>
    </xf>
    <xf numFmtId="1" fontId="1" fillId="4" borderId="6" xfId="0" applyNumberFormat="1" applyFont="1" applyFill="1" applyBorder="1" applyAlignment="1">
      <alignment horizontal="center"/>
    </xf>
    <xf numFmtId="1" fontId="1" fillId="0" borderId="8" xfId="0" applyNumberFormat="1" applyFont="1" applyBorder="1" applyAlignment="1">
      <alignment horizontal="center"/>
    </xf>
    <xf numFmtId="164" fontId="1" fillId="0" borderId="9" xfId="0" applyNumberFormat="1" applyFont="1" applyBorder="1" applyAlignment="1">
      <alignment horizontal="right"/>
    </xf>
    <xf numFmtId="2" fontId="1" fillId="0" borderId="9" xfId="0" applyNumberFormat="1" applyFont="1" applyBorder="1" applyAlignment="1">
      <alignment horizontal="right"/>
    </xf>
    <xf numFmtId="1" fontId="1" fillId="0" borderId="10" xfId="0" applyNumberFormat="1" applyFont="1" applyBorder="1" applyAlignment="1">
      <alignment horizontal="center"/>
    </xf>
    <xf numFmtId="164" fontId="1" fillId="0" borderId="11" xfId="0" applyNumberFormat="1" applyFont="1" applyBorder="1" applyAlignment="1">
      <alignment horizontal="right"/>
    </xf>
    <xf numFmtId="2" fontId="1" fillId="0" borderId="11" xfId="0" applyNumberFormat="1" applyFont="1" applyBorder="1" applyAlignment="1">
      <alignment horizontal="right"/>
    </xf>
    <xf numFmtId="1" fontId="1" fillId="3" borderId="6" xfId="0" applyNumberFormat="1" applyFont="1" applyFill="1" applyBorder="1" applyAlignment="1">
      <alignment horizontal="center"/>
    </xf>
    <xf numFmtId="1" fontId="1" fillId="4" borderId="5" xfId="0" applyNumberFormat="1" applyFont="1" applyFill="1" applyBorder="1" applyAlignment="1">
      <alignment horizontal="center"/>
    </xf>
    <xf numFmtId="0" fontId="0" fillId="6" borderId="0" xfId="0" applyFill="1"/>
    <xf numFmtId="0" fontId="0" fillId="0" borderId="12" xfId="0" applyBorder="1" applyAlignment="1">
      <alignment horizontal="left"/>
    </xf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/>
    <xf numFmtId="0" fontId="0" fillId="6" borderId="7" xfId="0" applyFill="1" applyBorder="1"/>
    <xf numFmtId="0" fontId="0" fillId="0" borderId="7" xfId="0" applyBorder="1"/>
    <xf numFmtId="0" fontId="0" fillId="0" borderId="16" xfId="0" applyBorder="1"/>
    <xf numFmtId="0" fontId="0" fillId="0" borderId="17" xfId="0" applyBorder="1"/>
    <xf numFmtId="0" fontId="0" fillId="6" borderId="18" xfId="0" applyFill="1" applyBorder="1"/>
    <xf numFmtId="0" fontId="0" fillId="0" borderId="18" xfId="0" applyBorder="1"/>
    <xf numFmtId="0" fontId="0" fillId="0" borderId="19" xfId="0" applyBorder="1"/>
    <xf numFmtId="0" fontId="0" fillId="6" borderId="16" xfId="0" applyFill="1" applyBorder="1"/>
    <xf numFmtId="0" fontId="2" fillId="5" borderId="17" xfId="1" applyBorder="1"/>
    <xf numFmtId="0" fontId="2" fillId="5" borderId="19" xfId="1" applyBorder="1"/>
    <xf numFmtId="0" fontId="0" fillId="0" borderId="20" xfId="0" applyBorder="1"/>
    <xf numFmtId="0" fontId="0" fillId="0" borderId="21" xfId="0" applyBorder="1"/>
    <xf numFmtId="0" fontId="2" fillId="5" borderId="22" xfId="1" applyBorder="1"/>
    <xf numFmtId="0" fontId="2" fillId="5" borderId="23" xfId="1" applyBorder="1"/>
    <xf numFmtId="0" fontId="2" fillId="5" borderId="12" xfId="1" applyBorder="1"/>
    <xf numFmtId="0" fontId="2" fillId="5" borderId="14" xfId="1" applyBorder="1"/>
    <xf numFmtId="0" fontId="2" fillId="5" borderId="0" xfId="1"/>
    <xf numFmtId="0" fontId="2" fillId="5" borderId="24" xfId="1" applyBorder="1"/>
    <xf numFmtId="0" fontId="2" fillId="5" borderId="25" xfId="1" applyBorder="1"/>
    <xf numFmtId="0" fontId="2" fillId="5" borderId="0" xfId="1" applyBorder="1"/>
    <xf numFmtId="0" fontId="3" fillId="0" borderId="0" xfId="2"/>
    <xf numFmtId="0" fontId="2" fillId="0" borderId="0" xfId="1" applyFill="1" applyBorder="1"/>
    <xf numFmtId="49" fontId="1" fillId="3" borderId="6" xfId="0" applyNumberFormat="1" applyFont="1" applyFill="1" applyBorder="1" applyAlignment="1">
      <alignment horizontal="center" wrapText="1"/>
    </xf>
    <xf numFmtId="1" fontId="1" fillId="4" borderId="6" xfId="0" applyNumberFormat="1" applyFont="1" applyFill="1" applyBorder="1" applyAlignment="1">
      <alignment horizontal="center"/>
    </xf>
    <xf numFmtId="0" fontId="0" fillId="0" borderId="0" xfId="0" applyAlignment="1">
      <alignment horizontal="center" wrapText="1"/>
    </xf>
  </cellXfs>
  <cellStyles count="3">
    <cellStyle name="Gut" xfId="1" builtinId="26"/>
    <cellStyle name="Link" xfId="2" builtinId="8"/>
    <cellStyle name="Standard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de-DE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'BD4 - LF9 | Zeit | u^'''' _X | 25'!$G$105:$G$1128</c:f>
              <c:numCache>
                <c:formatCode>General</c:formatCode>
                <c:ptCount val="1024"/>
                <c:pt idx="0">
                  <c:v>9.7751710654936458E-2</c:v>
                </c:pt>
                <c:pt idx="1">
                  <c:v>0.19550342130987292</c:v>
                </c:pt>
                <c:pt idx="2">
                  <c:v>0.29325513196480935</c:v>
                </c:pt>
                <c:pt idx="3">
                  <c:v>0.39100684261974583</c:v>
                </c:pt>
                <c:pt idx="4">
                  <c:v>0.48875855327468226</c:v>
                </c:pt>
                <c:pt idx="5">
                  <c:v>0.58651026392961869</c:v>
                </c:pt>
                <c:pt idx="6">
                  <c:v>0.68426197458455518</c:v>
                </c:pt>
                <c:pt idx="7">
                  <c:v>0.78201368523949166</c:v>
                </c:pt>
                <c:pt idx="8">
                  <c:v>0.87976539589442815</c:v>
                </c:pt>
                <c:pt idx="9">
                  <c:v>0.97751710654936452</c:v>
                </c:pt>
                <c:pt idx="10">
                  <c:v>1.075268817204301</c:v>
                </c:pt>
                <c:pt idx="11">
                  <c:v>1.1730205278592374</c:v>
                </c:pt>
                <c:pt idx="12">
                  <c:v>1.270772238514174</c:v>
                </c:pt>
                <c:pt idx="13">
                  <c:v>1.3685239491691104</c:v>
                </c:pt>
                <c:pt idx="14">
                  <c:v>1.466275659824047</c:v>
                </c:pt>
                <c:pt idx="15">
                  <c:v>1.5640273704789833</c:v>
                </c:pt>
                <c:pt idx="16">
                  <c:v>1.6617790811339197</c:v>
                </c:pt>
                <c:pt idx="17">
                  <c:v>1.7595307917888563</c:v>
                </c:pt>
                <c:pt idx="18">
                  <c:v>1.8572825024437927</c:v>
                </c:pt>
                <c:pt idx="19">
                  <c:v>1.955034213098729</c:v>
                </c:pt>
                <c:pt idx="20">
                  <c:v>2.0527859237536656</c:v>
                </c:pt>
                <c:pt idx="21">
                  <c:v>2.150537634408602</c:v>
                </c:pt>
                <c:pt idx="22">
                  <c:v>2.2482893450635384</c:v>
                </c:pt>
                <c:pt idx="23">
                  <c:v>2.3460410557184748</c:v>
                </c:pt>
                <c:pt idx="24">
                  <c:v>2.4437927663734116</c:v>
                </c:pt>
                <c:pt idx="25">
                  <c:v>2.541544477028348</c:v>
                </c:pt>
                <c:pt idx="26">
                  <c:v>2.6392961876832843</c:v>
                </c:pt>
                <c:pt idx="27">
                  <c:v>2.7370478983382207</c:v>
                </c:pt>
                <c:pt idx="28">
                  <c:v>2.8347996089931571</c:v>
                </c:pt>
                <c:pt idx="29">
                  <c:v>2.9325513196480939</c:v>
                </c:pt>
                <c:pt idx="30">
                  <c:v>3.0303030303030303</c:v>
                </c:pt>
                <c:pt idx="31">
                  <c:v>3.1280547409579667</c:v>
                </c:pt>
                <c:pt idx="32">
                  <c:v>3.225806451612903</c:v>
                </c:pt>
                <c:pt idx="33">
                  <c:v>3.3235581622678394</c:v>
                </c:pt>
                <c:pt idx="34">
                  <c:v>3.4213098729227762</c:v>
                </c:pt>
                <c:pt idx="35">
                  <c:v>3.5190615835777126</c:v>
                </c:pt>
                <c:pt idx="36">
                  <c:v>3.616813294232649</c:v>
                </c:pt>
                <c:pt idx="37">
                  <c:v>3.7145650048875853</c:v>
                </c:pt>
                <c:pt idx="38">
                  <c:v>3.8123167155425217</c:v>
                </c:pt>
                <c:pt idx="39">
                  <c:v>3.9100684261974581</c:v>
                </c:pt>
                <c:pt idx="40">
                  <c:v>4.0078201368523949</c:v>
                </c:pt>
                <c:pt idx="41">
                  <c:v>4.1055718475073313</c:v>
                </c:pt>
                <c:pt idx="42">
                  <c:v>4.2033235581622677</c:v>
                </c:pt>
                <c:pt idx="43">
                  <c:v>4.301075268817204</c:v>
                </c:pt>
                <c:pt idx="44">
                  <c:v>4.3988269794721404</c:v>
                </c:pt>
                <c:pt idx="45">
                  <c:v>4.4965786901270768</c:v>
                </c:pt>
                <c:pt idx="46">
                  <c:v>4.5943304007820132</c:v>
                </c:pt>
                <c:pt idx="47">
                  <c:v>4.6920821114369495</c:v>
                </c:pt>
                <c:pt idx="48">
                  <c:v>4.7898338220918868</c:v>
                </c:pt>
                <c:pt idx="49">
                  <c:v>4.8875855327468232</c:v>
                </c:pt>
                <c:pt idx="50">
                  <c:v>4.9853372434017595</c:v>
                </c:pt>
                <c:pt idx="51">
                  <c:v>5.0830889540566959</c:v>
                </c:pt>
                <c:pt idx="52">
                  <c:v>5.1808406647116323</c:v>
                </c:pt>
                <c:pt idx="53">
                  <c:v>5.2785923753665687</c:v>
                </c:pt>
                <c:pt idx="54">
                  <c:v>5.376344086021505</c:v>
                </c:pt>
                <c:pt idx="55">
                  <c:v>5.4740957966764414</c:v>
                </c:pt>
                <c:pt idx="56">
                  <c:v>5.5718475073313778</c:v>
                </c:pt>
                <c:pt idx="57">
                  <c:v>5.6695992179863142</c:v>
                </c:pt>
                <c:pt idx="58">
                  <c:v>5.7673509286412505</c:v>
                </c:pt>
                <c:pt idx="59">
                  <c:v>5.8651026392961878</c:v>
                </c:pt>
                <c:pt idx="60">
                  <c:v>5.9628543499511242</c:v>
                </c:pt>
                <c:pt idx="61">
                  <c:v>6.0606060606060606</c:v>
                </c:pt>
                <c:pt idx="62">
                  <c:v>6.1583577712609969</c:v>
                </c:pt>
                <c:pt idx="63">
                  <c:v>6.2561094819159333</c:v>
                </c:pt>
                <c:pt idx="64">
                  <c:v>6.3538611925708697</c:v>
                </c:pt>
                <c:pt idx="65">
                  <c:v>6.4516129032258061</c:v>
                </c:pt>
                <c:pt idx="66">
                  <c:v>6.5493646138807424</c:v>
                </c:pt>
                <c:pt idx="67">
                  <c:v>6.6471163245356788</c:v>
                </c:pt>
                <c:pt idx="68">
                  <c:v>6.7448680351906152</c:v>
                </c:pt>
                <c:pt idx="69">
                  <c:v>6.8426197458455524</c:v>
                </c:pt>
                <c:pt idx="70">
                  <c:v>6.9403714565004888</c:v>
                </c:pt>
                <c:pt idx="71">
                  <c:v>7.0381231671554252</c:v>
                </c:pt>
                <c:pt idx="72">
                  <c:v>7.1358748778103616</c:v>
                </c:pt>
                <c:pt idx="73">
                  <c:v>7.2336265884652979</c:v>
                </c:pt>
                <c:pt idx="74">
                  <c:v>7.3313782991202343</c:v>
                </c:pt>
                <c:pt idx="75">
                  <c:v>7.4291300097751707</c:v>
                </c:pt>
                <c:pt idx="76">
                  <c:v>7.5268817204301071</c:v>
                </c:pt>
                <c:pt idx="77">
                  <c:v>7.6246334310850434</c:v>
                </c:pt>
                <c:pt idx="78">
                  <c:v>7.7223851417399798</c:v>
                </c:pt>
                <c:pt idx="79">
                  <c:v>7.8201368523949162</c:v>
                </c:pt>
                <c:pt idx="80">
                  <c:v>7.9178885630498534</c:v>
                </c:pt>
                <c:pt idx="81">
                  <c:v>8.0156402737047898</c:v>
                </c:pt>
                <c:pt idx="82">
                  <c:v>8.1133919843597262</c:v>
                </c:pt>
                <c:pt idx="83">
                  <c:v>8.2111436950146626</c:v>
                </c:pt>
                <c:pt idx="84">
                  <c:v>8.3088954056695989</c:v>
                </c:pt>
                <c:pt idx="85">
                  <c:v>8.4066471163245353</c:v>
                </c:pt>
                <c:pt idx="86">
                  <c:v>8.5043988269794717</c:v>
                </c:pt>
                <c:pt idx="87">
                  <c:v>8.6021505376344081</c:v>
                </c:pt>
                <c:pt idx="88">
                  <c:v>8.6999022482893444</c:v>
                </c:pt>
                <c:pt idx="89">
                  <c:v>8.7976539589442808</c:v>
                </c:pt>
                <c:pt idx="90">
                  <c:v>8.8954056695992172</c:v>
                </c:pt>
                <c:pt idx="91">
                  <c:v>8.9931573802541536</c:v>
                </c:pt>
                <c:pt idx="92">
                  <c:v>9.0909090909090899</c:v>
                </c:pt>
                <c:pt idx="93">
                  <c:v>9.1886608015640263</c:v>
                </c:pt>
                <c:pt idx="94">
                  <c:v>9.2864125122189627</c:v>
                </c:pt>
                <c:pt idx="95">
                  <c:v>9.3841642228738991</c:v>
                </c:pt>
                <c:pt idx="96">
                  <c:v>9.4819159335288372</c:v>
                </c:pt>
                <c:pt idx="97">
                  <c:v>9.5796676441837736</c:v>
                </c:pt>
                <c:pt idx="98">
                  <c:v>9.67741935483871</c:v>
                </c:pt>
                <c:pt idx="99">
                  <c:v>9.7751710654936463</c:v>
                </c:pt>
                <c:pt idx="100">
                  <c:v>9.8729227761485827</c:v>
                </c:pt>
                <c:pt idx="101">
                  <c:v>9.9706744868035191</c:v>
                </c:pt>
                <c:pt idx="102">
                  <c:v>10.068426197458455</c:v>
                </c:pt>
                <c:pt idx="103">
                  <c:v>10.166177908113392</c:v>
                </c:pt>
                <c:pt idx="104">
                  <c:v>10.263929618768328</c:v>
                </c:pt>
                <c:pt idx="105">
                  <c:v>10.361681329423265</c:v>
                </c:pt>
                <c:pt idx="106">
                  <c:v>10.459433040078201</c:v>
                </c:pt>
                <c:pt idx="107">
                  <c:v>10.557184750733137</c:v>
                </c:pt>
                <c:pt idx="108">
                  <c:v>10.654936461388074</c:v>
                </c:pt>
                <c:pt idx="109">
                  <c:v>10.75268817204301</c:v>
                </c:pt>
                <c:pt idx="110">
                  <c:v>10.850439882697946</c:v>
                </c:pt>
                <c:pt idx="111">
                  <c:v>10.948191593352883</c:v>
                </c:pt>
                <c:pt idx="112">
                  <c:v>11.045943304007819</c:v>
                </c:pt>
                <c:pt idx="113">
                  <c:v>11.143695014662756</c:v>
                </c:pt>
                <c:pt idx="114">
                  <c:v>11.241446725317692</c:v>
                </c:pt>
                <c:pt idx="115">
                  <c:v>11.339198435972628</c:v>
                </c:pt>
                <c:pt idx="116">
                  <c:v>11.436950146627565</c:v>
                </c:pt>
                <c:pt idx="117">
                  <c:v>11.534701857282501</c:v>
                </c:pt>
                <c:pt idx="118">
                  <c:v>11.632453567937439</c:v>
                </c:pt>
                <c:pt idx="119">
                  <c:v>11.730205278592376</c:v>
                </c:pt>
                <c:pt idx="120">
                  <c:v>11.827956989247312</c:v>
                </c:pt>
                <c:pt idx="121">
                  <c:v>11.925708699902248</c:v>
                </c:pt>
                <c:pt idx="122">
                  <c:v>12.023460410557185</c:v>
                </c:pt>
                <c:pt idx="123">
                  <c:v>12.121212121212121</c:v>
                </c:pt>
                <c:pt idx="124">
                  <c:v>12.218963831867057</c:v>
                </c:pt>
                <c:pt idx="125">
                  <c:v>12.316715542521994</c:v>
                </c:pt>
                <c:pt idx="126">
                  <c:v>12.41446725317693</c:v>
                </c:pt>
                <c:pt idx="127">
                  <c:v>12.512218963831867</c:v>
                </c:pt>
                <c:pt idx="128">
                  <c:v>12.609970674486803</c:v>
                </c:pt>
                <c:pt idx="129">
                  <c:v>12.707722385141739</c:v>
                </c:pt>
                <c:pt idx="130">
                  <c:v>12.805474095796676</c:v>
                </c:pt>
                <c:pt idx="131">
                  <c:v>12.903225806451612</c:v>
                </c:pt>
                <c:pt idx="132">
                  <c:v>13.000977517106548</c:v>
                </c:pt>
                <c:pt idx="133">
                  <c:v>13.098729227761485</c:v>
                </c:pt>
                <c:pt idx="134">
                  <c:v>13.196480938416421</c:v>
                </c:pt>
                <c:pt idx="135">
                  <c:v>13.294232649071358</c:v>
                </c:pt>
                <c:pt idx="136">
                  <c:v>13.391984359726294</c:v>
                </c:pt>
                <c:pt idx="137">
                  <c:v>13.48973607038123</c:v>
                </c:pt>
                <c:pt idx="138">
                  <c:v>13.587487781036167</c:v>
                </c:pt>
                <c:pt idx="139">
                  <c:v>13.685239491691105</c:v>
                </c:pt>
                <c:pt idx="140">
                  <c:v>13.782991202346041</c:v>
                </c:pt>
                <c:pt idx="141">
                  <c:v>13.880742913000978</c:v>
                </c:pt>
                <c:pt idx="142">
                  <c:v>13.978494623655914</c:v>
                </c:pt>
                <c:pt idx="143">
                  <c:v>14.07624633431085</c:v>
                </c:pt>
                <c:pt idx="144">
                  <c:v>14.173998044965787</c:v>
                </c:pt>
                <c:pt idx="145">
                  <c:v>14.271749755620723</c:v>
                </c:pt>
                <c:pt idx="146">
                  <c:v>14.369501466275659</c:v>
                </c:pt>
                <c:pt idx="147">
                  <c:v>14.467253176930596</c:v>
                </c:pt>
                <c:pt idx="148">
                  <c:v>14.565004887585532</c:v>
                </c:pt>
                <c:pt idx="149">
                  <c:v>14.662756598240469</c:v>
                </c:pt>
                <c:pt idx="150">
                  <c:v>14.760508308895405</c:v>
                </c:pt>
                <c:pt idx="151">
                  <c:v>14.858260019550341</c:v>
                </c:pt>
                <c:pt idx="152">
                  <c:v>14.956011730205278</c:v>
                </c:pt>
                <c:pt idx="153">
                  <c:v>15.053763440860214</c:v>
                </c:pt>
                <c:pt idx="154">
                  <c:v>15.15151515151515</c:v>
                </c:pt>
                <c:pt idx="155">
                  <c:v>15.249266862170087</c:v>
                </c:pt>
                <c:pt idx="156">
                  <c:v>15.347018572825023</c:v>
                </c:pt>
                <c:pt idx="157">
                  <c:v>15.44477028347996</c:v>
                </c:pt>
                <c:pt idx="158">
                  <c:v>15.542521994134896</c:v>
                </c:pt>
                <c:pt idx="159">
                  <c:v>15.640273704789832</c:v>
                </c:pt>
                <c:pt idx="160">
                  <c:v>15.738025415444771</c:v>
                </c:pt>
                <c:pt idx="161">
                  <c:v>15.835777126099707</c:v>
                </c:pt>
                <c:pt idx="162">
                  <c:v>15.933528836754643</c:v>
                </c:pt>
                <c:pt idx="163">
                  <c:v>16.03128054740958</c:v>
                </c:pt>
                <c:pt idx="164">
                  <c:v>16.129032258064516</c:v>
                </c:pt>
                <c:pt idx="165">
                  <c:v>16.226783968719452</c:v>
                </c:pt>
                <c:pt idx="166">
                  <c:v>16.324535679374389</c:v>
                </c:pt>
                <c:pt idx="167">
                  <c:v>16.422287390029325</c:v>
                </c:pt>
                <c:pt idx="168">
                  <c:v>16.520039100684262</c:v>
                </c:pt>
                <c:pt idx="169">
                  <c:v>16.617790811339198</c:v>
                </c:pt>
                <c:pt idx="170">
                  <c:v>16.715542521994134</c:v>
                </c:pt>
                <c:pt idx="171">
                  <c:v>16.813294232649071</c:v>
                </c:pt>
                <c:pt idx="172">
                  <c:v>16.911045943304007</c:v>
                </c:pt>
                <c:pt idx="173">
                  <c:v>17.008797653958943</c:v>
                </c:pt>
                <c:pt idx="174">
                  <c:v>17.10654936461388</c:v>
                </c:pt>
                <c:pt idx="175">
                  <c:v>17.204301075268816</c:v>
                </c:pt>
                <c:pt idx="176">
                  <c:v>17.302052785923753</c:v>
                </c:pt>
                <c:pt idx="177">
                  <c:v>17.399804496578689</c:v>
                </c:pt>
                <c:pt idx="178">
                  <c:v>17.497556207233625</c:v>
                </c:pt>
                <c:pt idx="179">
                  <c:v>17.595307917888562</c:v>
                </c:pt>
                <c:pt idx="180">
                  <c:v>17.693059628543498</c:v>
                </c:pt>
                <c:pt idx="181">
                  <c:v>17.790811339198434</c:v>
                </c:pt>
                <c:pt idx="182">
                  <c:v>17.888563049853371</c:v>
                </c:pt>
                <c:pt idx="183">
                  <c:v>17.986314760508307</c:v>
                </c:pt>
                <c:pt idx="184">
                  <c:v>18.084066471163244</c:v>
                </c:pt>
                <c:pt idx="185">
                  <c:v>18.18181818181818</c:v>
                </c:pt>
                <c:pt idx="186">
                  <c:v>18.279569892473116</c:v>
                </c:pt>
                <c:pt idx="187">
                  <c:v>18.377321603128053</c:v>
                </c:pt>
                <c:pt idx="188">
                  <c:v>18.475073313782989</c:v>
                </c:pt>
                <c:pt idx="189">
                  <c:v>18.572825024437925</c:v>
                </c:pt>
                <c:pt idx="190">
                  <c:v>18.670576735092862</c:v>
                </c:pt>
                <c:pt idx="191">
                  <c:v>18.768328445747798</c:v>
                </c:pt>
                <c:pt idx="192">
                  <c:v>18.866080156402735</c:v>
                </c:pt>
                <c:pt idx="193">
                  <c:v>18.963831867057674</c:v>
                </c:pt>
                <c:pt idx="194">
                  <c:v>19.061583577712611</c:v>
                </c:pt>
                <c:pt idx="195">
                  <c:v>19.159335288367547</c:v>
                </c:pt>
                <c:pt idx="196">
                  <c:v>19.257086999022484</c:v>
                </c:pt>
                <c:pt idx="197">
                  <c:v>19.35483870967742</c:v>
                </c:pt>
                <c:pt idx="198">
                  <c:v>19.452590420332356</c:v>
                </c:pt>
                <c:pt idx="199">
                  <c:v>19.550342130987293</c:v>
                </c:pt>
                <c:pt idx="200">
                  <c:v>19.648093841642229</c:v>
                </c:pt>
                <c:pt idx="201">
                  <c:v>19.745845552297165</c:v>
                </c:pt>
                <c:pt idx="202">
                  <c:v>19.843597262952102</c:v>
                </c:pt>
                <c:pt idx="203">
                  <c:v>19.941348973607038</c:v>
                </c:pt>
                <c:pt idx="204">
                  <c:v>20.039100684261975</c:v>
                </c:pt>
                <c:pt idx="205">
                  <c:v>20.136852394916911</c:v>
                </c:pt>
                <c:pt idx="206">
                  <c:v>20.234604105571847</c:v>
                </c:pt>
                <c:pt idx="207">
                  <c:v>20.332355816226784</c:v>
                </c:pt>
                <c:pt idx="208">
                  <c:v>20.43010752688172</c:v>
                </c:pt>
                <c:pt idx="209">
                  <c:v>20.527859237536656</c:v>
                </c:pt>
                <c:pt idx="210">
                  <c:v>20.625610948191593</c:v>
                </c:pt>
                <c:pt idx="211">
                  <c:v>20.723362658846529</c:v>
                </c:pt>
                <c:pt idx="212">
                  <c:v>20.821114369501466</c:v>
                </c:pt>
                <c:pt idx="213">
                  <c:v>20.918866080156402</c:v>
                </c:pt>
                <c:pt idx="214">
                  <c:v>21.016617790811338</c:v>
                </c:pt>
                <c:pt idx="215">
                  <c:v>21.114369501466275</c:v>
                </c:pt>
                <c:pt idx="216">
                  <c:v>21.212121212121211</c:v>
                </c:pt>
                <c:pt idx="217">
                  <c:v>21.309872922776147</c:v>
                </c:pt>
                <c:pt idx="218">
                  <c:v>21.407624633431084</c:v>
                </c:pt>
                <c:pt idx="219">
                  <c:v>21.50537634408602</c:v>
                </c:pt>
                <c:pt idx="220">
                  <c:v>21.603128054740957</c:v>
                </c:pt>
                <c:pt idx="221">
                  <c:v>21.700879765395893</c:v>
                </c:pt>
                <c:pt idx="222">
                  <c:v>21.798631476050829</c:v>
                </c:pt>
                <c:pt idx="223">
                  <c:v>21.896383186705766</c:v>
                </c:pt>
                <c:pt idx="224">
                  <c:v>21.994134897360702</c:v>
                </c:pt>
                <c:pt idx="225">
                  <c:v>22.091886608015638</c:v>
                </c:pt>
                <c:pt idx="226">
                  <c:v>22.189638318670575</c:v>
                </c:pt>
                <c:pt idx="227">
                  <c:v>22.287390029325511</c:v>
                </c:pt>
                <c:pt idx="228">
                  <c:v>22.385141739980448</c:v>
                </c:pt>
                <c:pt idx="229">
                  <c:v>22.482893450635384</c:v>
                </c:pt>
                <c:pt idx="230">
                  <c:v>22.58064516129032</c:v>
                </c:pt>
                <c:pt idx="231">
                  <c:v>22.678396871945257</c:v>
                </c:pt>
                <c:pt idx="232">
                  <c:v>22.776148582600193</c:v>
                </c:pt>
                <c:pt idx="233">
                  <c:v>22.873900293255129</c:v>
                </c:pt>
                <c:pt idx="234">
                  <c:v>22.971652003910066</c:v>
                </c:pt>
                <c:pt idx="235">
                  <c:v>23.069403714565002</c:v>
                </c:pt>
                <c:pt idx="236">
                  <c:v>23.167155425219942</c:v>
                </c:pt>
                <c:pt idx="237">
                  <c:v>23.264907135874878</c:v>
                </c:pt>
                <c:pt idx="238">
                  <c:v>23.362658846529815</c:v>
                </c:pt>
                <c:pt idx="239">
                  <c:v>23.460410557184751</c:v>
                </c:pt>
                <c:pt idx="240">
                  <c:v>23.558162267839688</c:v>
                </c:pt>
                <c:pt idx="241">
                  <c:v>23.655913978494624</c:v>
                </c:pt>
                <c:pt idx="242">
                  <c:v>23.75366568914956</c:v>
                </c:pt>
                <c:pt idx="243">
                  <c:v>23.851417399804497</c:v>
                </c:pt>
                <c:pt idx="244">
                  <c:v>23.949169110459433</c:v>
                </c:pt>
                <c:pt idx="245">
                  <c:v>24.046920821114369</c:v>
                </c:pt>
                <c:pt idx="246">
                  <c:v>24.144672531769306</c:v>
                </c:pt>
                <c:pt idx="247">
                  <c:v>24.242424242424242</c:v>
                </c:pt>
                <c:pt idx="248">
                  <c:v>24.340175953079179</c:v>
                </c:pt>
                <c:pt idx="249">
                  <c:v>24.437927663734115</c:v>
                </c:pt>
                <c:pt idx="250">
                  <c:v>24.535679374389051</c:v>
                </c:pt>
                <c:pt idx="251">
                  <c:v>24.633431085043988</c:v>
                </c:pt>
                <c:pt idx="252">
                  <c:v>24.731182795698924</c:v>
                </c:pt>
                <c:pt idx="253">
                  <c:v>24.82893450635386</c:v>
                </c:pt>
                <c:pt idx="254">
                  <c:v>24.926686217008797</c:v>
                </c:pt>
                <c:pt idx="255">
                  <c:v>25.024437927663733</c:v>
                </c:pt>
                <c:pt idx="256">
                  <c:v>25.12218963831867</c:v>
                </c:pt>
                <c:pt idx="257">
                  <c:v>25.219941348973606</c:v>
                </c:pt>
                <c:pt idx="258">
                  <c:v>25.317693059628542</c:v>
                </c:pt>
                <c:pt idx="259">
                  <c:v>25.415444770283479</c:v>
                </c:pt>
                <c:pt idx="260">
                  <c:v>25.513196480938415</c:v>
                </c:pt>
                <c:pt idx="261">
                  <c:v>25.610948191593351</c:v>
                </c:pt>
                <c:pt idx="262">
                  <c:v>25.708699902248288</c:v>
                </c:pt>
                <c:pt idx="263">
                  <c:v>25.806451612903224</c:v>
                </c:pt>
                <c:pt idx="264">
                  <c:v>25.904203323558161</c:v>
                </c:pt>
                <c:pt idx="265">
                  <c:v>26.001955034213097</c:v>
                </c:pt>
                <c:pt idx="266">
                  <c:v>26.099706744868033</c:v>
                </c:pt>
                <c:pt idx="267">
                  <c:v>26.19745845552297</c:v>
                </c:pt>
                <c:pt idx="268">
                  <c:v>26.295210166177906</c:v>
                </c:pt>
                <c:pt idx="269">
                  <c:v>26.392961876832842</c:v>
                </c:pt>
                <c:pt idx="270">
                  <c:v>26.490713587487779</c:v>
                </c:pt>
                <c:pt idx="271">
                  <c:v>26.588465298142715</c:v>
                </c:pt>
                <c:pt idx="272">
                  <c:v>26.686217008797652</c:v>
                </c:pt>
                <c:pt idx="273">
                  <c:v>26.783968719452588</c:v>
                </c:pt>
                <c:pt idx="274">
                  <c:v>26.881720430107524</c:v>
                </c:pt>
                <c:pt idx="275">
                  <c:v>26.979472140762461</c:v>
                </c:pt>
                <c:pt idx="276">
                  <c:v>27.077223851417397</c:v>
                </c:pt>
                <c:pt idx="277">
                  <c:v>27.174975562072333</c:v>
                </c:pt>
                <c:pt idx="278">
                  <c:v>27.27272727272727</c:v>
                </c:pt>
                <c:pt idx="279">
                  <c:v>27.37047898338221</c:v>
                </c:pt>
                <c:pt idx="280">
                  <c:v>27.468230694037146</c:v>
                </c:pt>
                <c:pt idx="281">
                  <c:v>27.565982404692082</c:v>
                </c:pt>
                <c:pt idx="282">
                  <c:v>27.663734115347019</c:v>
                </c:pt>
                <c:pt idx="283">
                  <c:v>27.761485826001955</c:v>
                </c:pt>
                <c:pt idx="284">
                  <c:v>27.859237536656892</c:v>
                </c:pt>
                <c:pt idx="285">
                  <c:v>27.956989247311828</c:v>
                </c:pt>
                <c:pt idx="286">
                  <c:v>28.054740957966764</c:v>
                </c:pt>
                <c:pt idx="287">
                  <c:v>28.152492668621701</c:v>
                </c:pt>
                <c:pt idx="288">
                  <c:v>28.250244379276637</c:v>
                </c:pt>
                <c:pt idx="289">
                  <c:v>28.347996089931573</c:v>
                </c:pt>
                <c:pt idx="290">
                  <c:v>28.44574780058651</c:v>
                </c:pt>
                <c:pt idx="291">
                  <c:v>28.543499511241446</c:v>
                </c:pt>
                <c:pt idx="292">
                  <c:v>28.641251221896383</c:v>
                </c:pt>
                <c:pt idx="293">
                  <c:v>28.739002932551319</c:v>
                </c:pt>
                <c:pt idx="294">
                  <c:v>28.836754643206255</c:v>
                </c:pt>
                <c:pt idx="295">
                  <c:v>28.934506353861192</c:v>
                </c:pt>
                <c:pt idx="296">
                  <c:v>29.032258064516128</c:v>
                </c:pt>
                <c:pt idx="297">
                  <c:v>29.130009775171064</c:v>
                </c:pt>
                <c:pt idx="298">
                  <c:v>29.227761485826001</c:v>
                </c:pt>
                <c:pt idx="299">
                  <c:v>29.325513196480937</c:v>
                </c:pt>
                <c:pt idx="300">
                  <c:v>29.423264907135874</c:v>
                </c:pt>
                <c:pt idx="301">
                  <c:v>29.52101661779081</c:v>
                </c:pt>
                <c:pt idx="302">
                  <c:v>29.618768328445746</c:v>
                </c:pt>
                <c:pt idx="303">
                  <c:v>29.716520039100683</c:v>
                </c:pt>
                <c:pt idx="304">
                  <c:v>29.814271749755619</c:v>
                </c:pt>
                <c:pt idx="305">
                  <c:v>29.912023460410555</c:v>
                </c:pt>
                <c:pt idx="306">
                  <c:v>30.009775171065492</c:v>
                </c:pt>
                <c:pt idx="307">
                  <c:v>30.107526881720428</c:v>
                </c:pt>
                <c:pt idx="308">
                  <c:v>30.205278592375365</c:v>
                </c:pt>
                <c:pt idx="309">
                  <c:v>30.303030303030301</c:v>
                </c:pt>
                <c:pt idx="310">
                  <c:v>30.400782013685237</c:v>
                </c:pt>
                <c:pt idx="311">
                  <c:v>30.498533724340174</c:v>
                </c:pt>
                <c:pt idx="312">
                  <c:v>30.59628543499511</c:v>
                </c:pt>
                <c:pt idx="313">
                  <c:v>30.694037145650046</c:v>
                </c:pt>
                <c:pt idx="314">
                  <c:v>30.791788856304983</c:v>
                </c:pt>
                <c:pt idx="315">
                  <c:v>30.889540566959919</c:v>
                </c:pt>
                <c:pt idx="316">
                  <c:v>30.987292277614856</c:v>
                </c:pt>
                <c:pt idx="317">
                  <c:v>31.085043988269792</c:v>
                </c:pt>
                <c:pt idx="318">
                  <c:v>31.182795698924728</c:v>
                </c:pt>
                <c:pt idx="319">
                  <c:v>31.280547409579665</c:v>
                </c:pt>
                <c:pt idx="320">
                  <c:v>31.378299120234601</c:v>
                </c:pt>
                <c:pt idx="321">
                  <c:v>31.476050830889541</c:v>
                </c:pt>
                <c:pt idx="322">
                  <c:v>31.573802541544477</c:v>
                </c:pt>
                <c:pt idx="323">
                  <c:v>31.671554252199414</c:v>
                </c:pt>
                <c:pt idx="324">
                  <c:v>31.76930596285435</c:v>
                </c:pt>
                <c:pt idx="325">
                  <c:v>31.867057673509287</c:v>
                </c:pt>
                <c:pt idx="326">
                  <c:v>31.964809384164223</c:v>
                </c:pt>
                <c:pt idx="327">
                  <c:v>32.062561094819159</c:v>
                </c:pt>
                <c:pt idx="328">
                  <c:v>32.160312805474092</c:v>
                </c:pt>
                <c:pt idx="329">
                  <c:v>32.258064516129032</c:v>
                </c:pt>
                <c:pt idx="330">
                  <c:v>32.355816226783965</c:v>
                </c:pt>
                <c:pt idx="331">
                  <c:v>32.453567937438905</c:v>
                </c:pt>
                <c:pt idx="332">
                  <c:v>32.551319648093838</c:v>
                </c:pt>
                <c:pt idx="333">
                  <c:v>32.649071358748778</c:v>
                </c:pt>
                <c:pt idx="334">
                  <c:v>32.74682306940371</c:v>
                </c:pt>
                <c:pt idx="335">
                  <c:v>32.84457478005865</c:v>
                </c:pt>
                <c:pt idx="336">
                  <c:v>32.942326490713583</c:v>
                </c:pt>
                <c:pt idx="337">
                  <c:v>33.040078201368523</c:v>
                </c:pt>
                <c:pt idx="338">
                  <c:v>33.137829912023456</c:v>
                </c:pt>
                <c:pt idx="339">
                  <c:v>33.235581622678396</c:v>
                </c:pt>
                <c:pt idx="340">
                  <c:v>33.333333333333329</c:v>
                </c:pt>
                <c:pt idx="341">
                  <c:v>33.431085043988269</c:v>
                </c:pt>
                <c:pt idx="342">
                  <c:v>33.528836754643201</c:v>
                </c:pt>
                <c:pt idx="343">
                  <c:v>33.626588465298141</c:v>
                </c:pt>
                <c:pt idx="344">
                  <c:v>33.724340175953081</c:v>
                </c:pt>
                <c:pt idx="345">
                  <c:v>33.822091886608014</c:v>
                </c:pt>
                <c:pt idx="346">
                  <c:v>33.919843597262954</c:v>
                </c:pt>
                <c:pt idx="347">
                  <c:v>34.017595307917887</c:v>
                </c:pt>
                <c:pt idx="348">
                  <c:v>34.115347018572827</c:v>
                </c:pt>
                <c:pt idx="349">
                  <c:v>34.21309872922776</c:v>
                </c:pt>
                <c:pt idx="350">
                  <c:v>34.310850439882699</c:v>
                </c:pt>
                <c:pt idx="351">
                  <c:v>34.408602150537632</c:v>
                </c:pt>
                <c:pt idx="352">
                  <c:v>34.506353861192572</c:v>
                </c:pt>
                <c:pt idx="353">
                  <c:v>34.604105571847505</c:v>
                </c:pt>
                <c:pt idx="354">
                  <c:v>34.701857282502445</c:v>
                </c:pt>
                <c:pt idx="355">
                  <c:v>34.799608993157378</c:v>
                </c:pt>
                <c:pt idx="356">
                  <c:v>34.897360703812318</c:v>
                </c:pt>
                <c:pt idx="357">
                  <c:v>34.995112414467251</c:v>
                </c:pt>
                <c:pt idx="358">
                  <c:v>35.09286412512219</c:v>
                </c:pt>
                <c:pt idx="359">
                  <c:v>35.190615835777123</c:v>
                </c:pt>
                <c:pt idx="360">
                  <c:v>35.288367546432063</c:v>
                </c:pt>
                <c:pt idx="361">
                  <c:v>35.386119257086996</c:v>
                </c:pt>
                <c:pt idx="362">
                  <c:v>35.483870967741936</c:v>
                </c:pt>
                <c:pt idx="363">
                  <c:v>35.581622678396869</c:v>
                </c:pt>
                <c:pt idx="364">
                  <c:v>35.679374389051809</c:v>
                </c:pt>
                <c:pt idx="365">
                  <c:v>35.777126099706742</c:v>
                </c:pt>
                <c:pt idx="366">
                  <c:v>35.874877810361681</c:v>
                </c:pt>
                <c:pt idx="367">
                  <c:v>35.972629521016614</c:v>
                </c:pt>
                <c:pt idx="368">
                  <c:v>36.070381231671554</c:v>
                </c:pt>
                <c:pt idx="369">
                  <c:v>36.168132942326487</c:v>
                </c:pt>
                <c:pt idx="370">
                  <c:v>36.265884652981427</c:v>
                </c:pt>
                <c:pt idx="371">
                  <c:v>36.36363636363636</c:v>
                </c:pt>
                <c:pt idx="372">
                  <c:v>36.4613880742913</c:v>
                </c:pt>
                <c:pt idx="373">
                  <c:v>36.559139784946233</c:v>
                </c:pt>
                <c:pt idx="374">
                  <c:v>36.656891495601172</c:v>
                </c:pt>
                <c:pt idx="375">
                  <c:v>36.754643206256105</c:v>
                </c:pt>
                <c:pt idx="376">
                  <c:v>36.852394916911045</c:v>
                </c:pt>
                <c:pt idx="377">
                  <c:v>36.950146627565978</c:v>
                </c:pt>
                <c:pt idx="378">
                  <c:v>37.047898338220918</c:v>
                </c:pt>
                <c:pt idx="379">
                  <c:v>37.145650048875851</c:v>
                </c:pt>
                <c:pt idx="380">
                  <c:v>37.243401759530791</c:v>
                </c:pt>
                <c:pt idx="381">
                  <c:v>37.341153470185724</c:v>
                </c:pt>
                <c:pt idx="382">
                  <c:v>37.438905180840663</c:v>
                </c:pt>
                <c:pt idx="383">
                  <c:v>37.536656891495596</c:v>
                </c:pt>
                <c:pt idx="384">
                  <c:v>37.634408602150536</c:v>
                </c:pt>
                <c:pt idx="385">
                  <c:v>37.732160312805469</c:v>
                </c:pt>
                <c:pt idx="386">
                  <c:v>37.829912023460409</c:v>
                </c:pt>
                <c:pt idx="387">
                  <c:v>37.927663734115349</c:v>
                </c:pt>
                <c:pt idx="388">
                  <c:v>38.025415444770282</c:v>
                </c:pt>
                <c:pt idx="389">
                  <c:v>38.123167155425222</c:v>
                </c:pt>
                <c:pt idx="390">
                  <c:v>38.220918866080154</c:v>
                </c:pt>
                <c:pt idx="391">
                  <c:v>38.318670576735094</c:v>
                </c:pt>
                <c:pt idx="392">
                  <c:v>38.416422287390027</c:v>
                </c:pt>
                <c:pt idx="393">
                  <c:v>38.514173998044967</c:v>
                </c:pt>
                <c:pt idx="394">
                  <c:v>38.6119257086999</c:v>
                </c:pt>
                <c:pt idx="395">
                  <c:v>38.70967741935484</c:v>
                </c:pt>
                <c:pt idx="396">
                  <c:v>38.807429130009773</c:v>
                </c:pt>
                <c:pt idx="397">
                  <c:v>38.905180840664713</c:v>
                </c:pt>
                <c:pt idx="398">
                  <c:v>39.002932551319645</c:v>
                </c:pt>
                <c:pt idx="399">
                  <c:v>39.100684261974585</c:v>
                </c:pt>
                <c:pt idx="400">
                  <c:v>39.198435972629518</c:v>
                </c:pt>
                <c:pt idx="401">
                  <c:v>39.296187683284458</c:v>
                </c:pt>
                <c:pt idx="402">
                  <c:v>39.393939393939391</c:v>
                </c:pt>
                <c:pt idx="403">
                  <c:v>39.491691104594331</c:v>
                </c:pt>
                <c:pt idx="404">
                  <c:v>39.589442815249264</c:v>
                </c:pt>
                <c:pt idx="405">
                  <c:v>39.687194525904204</c:v>
                </c:pt>
                <c:pt idx="406">
                  <c:v>39.784946236559136</c:v>
                </c:pt>
                <c:pt idx="407">
                  <c:v>39.882697947214076</c:v>
                </c:pt>
                <c:pt idx="408">
                  <c:v>39.980449657869009</c:v>
                </c:pt>
                <c:pt idx="409">
                  <c:v>40.078201368523949</c:v>
                </c:pt>
                <c:pt idx="410">
                  <c:v>40.175953079178882</c:v>
                </c:pt>
                <c:pt idx="411">
                  <c:v>40.273704789833822</c:v>
                </c:pt>
                <c:pt idx="412">
                  <c:v>40.371456500488755</c:v>
                </c:pt>
                <c:pt idx="413">
                  <c:v>40.469208211143695</c:v>
                </c:pt>
                <c:pt idx="414">
                  <c:v>40.566959921798627</c:v>
                </c:pt>
                <c:pt idx="415">
                  <c:v>40.664711632453567</c:v>
                </c:pt>
                <c:pt idx="416">
                  <c:v>40.7624633431085</c:v>
                </c:pt>
                <c:pt idx="417">
                  <c:v>40.86021505376344</c:v>
                </c:pt>
                <c:pt idx="418">
                  <c:v>40.957966764418373</c:v>
                </c:pt>
                <c:pt idx="419">
                  <c:v>41.055718475073313</c:v>
                </c:pt>
                <c:pt idx="420">
                  <c:v>41.153470185728246</c:v>
                </c:pt>
                <c:pt idx="421">
                  <c:v>41.251221896383186</c:v>
                </c:pt>
                <c:pt idx="422">
                  <c:v>41.348973607038118</c:v>
                </c:pt>
                <c:pt idx="423">
                  <c:v>41.446725317693058</c:v>
                </c:pt>
                <c:pt idx="424">
                  <c:v>41.544477028347991</c:v>
                </c:pt>
                <c:pt idx="425">
                  <c:v>41.642228739002931</c:v>
                </c:pt>
                <c:pt idx="426">
                  <c:v>41.739980449657864</c:v>
                </c:pt>
                <c:pt idx="427">
                  <c:v>41.837732160312804</c:v>
                </c:pt>
                <c:pt idx="428">
                  <c:v>41.935483870967737</c:v>
                </c:pt>
                <c:pt idx="429">
                  <c:v>42.033235581622677</c:v>
                </c:pt>
                <c:pt idx="430">
                  <c:v>42.130987292277617</c:v>
                </c:pt>
                <c:pt idx="431">
                  <c:v>42.228739002932549</c:v>
                </c:pt>
                <c:pt idx="432">
                  <c:v>42.326490713587489</c:v>
                </c:pt>
                <c:pt idx="433">
                  <c:v>42.424242424242422</c:v>
                </c:pt>
                <c:pt idx="434">
                  <c:v>42.521994134897362</c:v>
                </c:pt>
                <c:pt idx="435">
                  <c:v>42.619745845552295</c:v>
                </c:pt>
                <c:pt idx="436">
                  <c:v>42.717497556207235</c:v>
                </c:pt>
                <c:pt idx="437">
                  <c:v>42.815249266862168</c:v>
                </c:pt>
                <c:pt idx="438">
                  <c:v>42.913000977517108</c:v>
                </c:pt>
                <c:pt idx="439">
                  <c:v>43.01075268817204</c:v>
                </c:pt>
                <c:pt idx="440">
                  <c:v>43.10850439882698</c:v>
                </c:pt>
                <c:pt idx="441">
                  <c:v>43.206256109481913</c:v>
                </c:pt>
                <c:pt idx="442">
                  <c:v>43.304007820136853</c:v>
                </c:pt>
                <c:pt idx="443">
                  <c:v>43.401759530791786</c:v>
                </c:pt>
                <c:pt idx="444">
                  <c:v>43.499511241446726</c:v>
                </c:pt>
                <c:pt idx="445">
                  <c:v>43.597262952101659</c:v>
                </c:pt>
                <c:pt idx="446">
                  <c:v>43.695014662756599</c:v>
                </c:pt>
                <c:pt idx="447">
                  <c:v>43.792766373411531</c:v>
                </c:pt>
                <c:pt idx="448">
                  <c:v>43.890518084066471</c:v>
                </c:pt>
                <c:pt idx="449">
                  <c:v>43.988269794721404</c:v>
                </c:pt>
                <c:pt idx="450">
                  <c:v>44.086021505376344</c:v>
                </c:pt>
                <c:pt idx="451">
                  <c:v>44.183773216031277</c:v>
                </c:pt>
                <c:pt idx="452">
                  <c:v>44.281524926686217</c:v>
                </c:pt>
                <c:pt idx="453">
                  <c:v>44.37927663734115</c:v>
                </c:pt>
                <c:pt idx="454">
                  <c:v>44.47702834799609</c:v>
                </c:pt>
                <c:pt idx="455">
                  <c:v>44.574780058651022</c:v>
                </c:pt>
                <c:pt idx="456">
                  <c:v>44.672531769305962</c:v>
                </c:pt>
                <c:pt idx="457">
                  <c:v>44.770283479960895</c:v>
                </c:pt>
                <c:pt idx="458">
                  <c:v>44.868035190615835</c:v>
                </c:pt>
                <c:pt idx="459">
                  <c:v>44.965786901270768</c:v>
                </c:pt>
                <c:pt idx="460">
                  <c:v>45.063538611925708</c:v>
                </c:pt>
                <c:pt idx="461">
                  <c:v>45.161290322580641</c:v>
                </c:pt>
                <c:pt idx="462">
                  <c:v>45.259042033235581</c:v>
                </c:pt>
                <c:pt idx="463">
                  <c:v>45.356793743890513</c:v>
                </c:pt>
                <c:pt idx="464">
                  <c:v>45.454545454545453</c:v>
                </c:pt>
                <c:pt idx="465">
                  <c:v>45.552297165200386</c:v>
                </c:pt>
                <c:pt idx="466">
                  <c:v>45.650048875855326</c:v>
                </c:pt>
                <c:pt idx="467">
                  <c:v>45.747800586510259</c:v>
                </c:pt>
                <c:pt idx="468">
                  <c:v>45.845552297165199</c:v>
                </c:pt>
                <c:pt idx="469">
                  <c:v>45.943304007820132</c:v>
                </c:pt>
                <c:pt idx="470">
                  <c:v>46.041055718475072</c:v>
                </c:pt>
                <c:pt idx="471">
                  <c:v>46.138807429130004</c:v>
                </c:pt>
                <c:pt idx="472">
                  <c:v>46.236559139784944</c:v>
                </c:pt>
                <c:pt idx="473">
                  <c:v>46.334310850439884</c:v>
                </c:pt>
                <c:pt idx="474">
                  <c:v>46.432062561094817</c:v>
                </c:pt>
                <c:pt idx="475">
                  <c:v>46.529814271749757</c:v>
                </c:pt>
                <c:pt idx="476">
                  <c:v>46.62756598240469</c:v>
                </c:pt>
                <c:pt idx="477">
                  <c:v>46.72531769305963</c:v>
                </c:pt>
                <c:pt idx="478">
                  <c:v>46.823069403714562</c:v>
                </c:pt>
                <c:pt idx="479">
                  <c:v>46.920821114369502</c:v>
                </c:pt>
                <c:pt idx="480">
                  <c:v>47.018572825024435</c:v>
                </c:pt>
                <c:pt idx="481">
                  <c:v>47.116324535679375</c:v>
                </c:pt>
                <c:pt idx="482">
                  <c:v>47.214076246334308</c:v>
                </c:pt>
                <c:pt idx="483">
                  <c:v>47.311827956989248</c:v>
                </c:pt>
                <c:pt idx="484">
                  <c:v>47.409579667644181</c:v>
                </c:pt>
                <c:pt idx="485">
                  <c:v>47.507331378299121</c:v>
                </c:pt>
                <c:pt idx="486">
                  <c:v>47.605083088954053</c:v>
                </c:pt>
                <c:pt idx="487">
                  <c:v>47.702834799608993</c:v>
                </c:pt>
                <c:pt idx="488">
                  <c:v>47.800586510263926</c:v>
                </c:pt>
                <c:pt idx="489">
                  <c:v>47.898338220918866</c:v>
                </c:pt>
                <c:pt idx="490">
                  <c:v>47.996089931573799</c:v>
                </c:pt>
                <c:pt idx="491">
                  <c:v>48.093841642228739</c:v>
                </c:pt>
                <c:pt idx="492">
                  <c:v>48.191593352883672</c:v>
                </c:pt>
                <c:pt idx="493">
                  <c:v>48.289345063538612</c:v>
                </c:pt>
                <c:pt idx="494">
                  <c:v>48.387096774193544</c:v>
                </c:pt>
                <c:pt idx="495">
                  <c:v>48.484848484848484</c:v>
                </c:pt>
                <c:pt idx="496">
                  <c:v>48.582600195503417</c:v>
                </c:pt>
                <c:pt idx="497">
                  <c:v>48.680351906158357</c:v>
                </c:pt>
                <c:pt idx="498">
                  <c:v>48.77810361681329</c:v>
                </c:pt>
                <c:pt idx="499">
                  <c:v>48.87585532746823</c:v>
                </c:pt>
                <c:pt idx="500">
                  <c:v>48.973607038123163</c:v>
                </c:pt>
                <c:pt idx="501">
                  <c:v>49.071358748778103</c:v>
                </c:pt>
                <c:pt idx="502">
                  <c:v>49.169110459433035</c:v>
                </c:pt>
                <c:pt idx="503">
                  <c:v>49.266862170087975</c:v>
                </c:pt>
                <c:pt idx="504">
                  <c:v>49.364613880742908</c:v>
                </c:pt>
                <c:pt idx="505">
                  <c:v>49.462365591397848</c:v>
                </c:pt>
                <c:pt idx="506">
                  <c:v>49.560117302052781</c:v>
                </c:pt>
                <c:pt idx="507">
                  <c:v>49.657869012707721</c:v>
                </c:pt>
                <c:pt idx="508">
                  <c:v>49.755620723362654</c:v>
                </c:pt>
                <c:pt idx="509">
                  <c:v>49.853372434017594</c:v>
                </c:pt>
                <c:pt idx="510">
                  <c:v>49.951124144672526</c:v>
                </c:pt>
                <c:pt idx="511">
                  <c:v>50.048875855327466</c:v>
                </c:pt>
                <c:pt idx="512">
                  <c:v>50.146627565982399</c:v>
                </c:pt>
                <c:pt idx="513">
                  <c:v>50.244379276637339</c:v>
                </c:pt>
                <c:pt idx="514">
                  <c:v>50.342130987292272</c:v>
                </c:pt>
                <c:pt idx="515">
                  <c:v>50.439882697947212</c:v>
                </c:pt>
                <c:pt idx="516">
                  <c:v>50.537634408602152</c:v>
                </c:pt>
                <c:pt idx="517">
                  <c:v>50.635386119257085</c:v>
                </c:pt>
                <c:pt idx="518">
                  <c:v>50.733137829912025</c:v>
                </c:pt>
                <c:pt idx="519">
                  <c:v>50.830889540566957</c:v>
                </c:pt>
                <c:pt idx="520">
                  <c:v>50.928641251221897</c:v>
                </c:pt>
                <c:pt idx="521">
                  <c:v>51.02639296187683</c:v>
                </c:pt>
                <c:pt idx="522">
                  <c:v>51.12414467253177</c:v>
                </c:pt>
                <c:pt idx="523">
                  <c:v>51.221896383186703</c:v>
                </c:pt>
                <c:pt idx="524">
                  <c:v>51.319648093841643</c:v>
                </c:pt>
                <c:pt idx="525">
                  <c:v>51.417399804496576</c:v>
                </c:pt>
                <c:pt idx="526">
                  <c:v>51.515151515151516</c:v>
                </c:pt>
                <c:pt idx="527">
                  <c:v>51.612903225806448</c:v>
                </c:pt>
                <c:pt idx="528">
                  <c:v>51.710654936461388</c:v>
                </c:pt>
                <c:pt idx="529">
                  <c:v>51.808406647116321</c:v>
                </c:pt>
                <c:pt idx="530">
                  <c:v>51.906158357771261</c:v>
                </c:pt>
                <c:pt idx="531">
                  <c:v>52.003910068426194</c:v>
                </c:pt>
                <c:pt idx="532">
                  <c:v>52.101661779081134</c:v>
                </c:pt>
                <c:pt idx="533">
                  <c:v>52.199413489736067</c:v>
                </c:pt>
                <c:pt idx="534">
                  <c:v>52.297165200391007</c:v>
                </c:pt>
                <c:pt idx="535">
                  <c:v>52.394916911045939</c:v>
                </c:pt>
                <c:pt idx="536">
                  <c:v>52.492668621700879</c:v>
                </c:pt>
                <c:pt idx="537">
                  <c:v>52.590420332355812</c:v>
                </c:pt>
                <c:pt idx="538">
                  <c:v>52.688172043010752</c:v>
                </c:pt>
                <c:pt idx="539">
                  <c:v>52.785923753665685</c:v>
                </c:pt>
                <c:pt idx="540">
                  <c:v>52.883675464320625</c:v>
                </c:pt>
                <c:pt idx="541">
                  <c:v>52.981427174975558</c:v>
                </c:pt>
                <c:pt idx="542">
                  <c:v>53.079178885630498</c:v>
                </c:pt>
                <c:pt idx="543">
                  <c:v>53.17693059628543</c:v>
                </c:pt>
                <c:pt idx="544">
                  <c:v>53.27468230694037</c:v>
                </c:pt>
                <c:pt idx="545">
                  <c:v>53.372434017595303</c:v>
                </c:pt>
                <c:pt idx="546">
                  <c:v>53.470185728250243</c:v>
                </c:pt>
                <c:pt idx="547">
                  <c:v>53.567937438905176</c:v>
                </c:pt>
                <c:pt idx="548">
                  <c:v>53.665689149560116</c:v>
                </c:pt>
                <c:pt idx="549">
                  <c:v>53.763440860215049</c:v>
                </c:pt>
                <c:pt idx="550">
                  <c:v>53.861192570869989</c:v>
                </c:pt>
                <c:pt idx="551">
                  <c:v>53.958944281524921</c:v>
                </c:pt>
                <c:pt idx="552">
                  <c:v>54.056695992179861</c:v>
                </c:pt>
                <c:pt idx="553">
                  <c:v>54.154447702834794</c:v>
                </c:pt>
                <c:pt idx="554">
                  <c:v>54.252199413489734</c:v>
                </c:pt>
                <c:pt idx="555">
                  <c:v>54.349951124144667</c:v>
                </c:pt>
                <c:pt idx="556">
                  <c:v>54.447702834799607</c:v>
                </c:pt>
                <c:pt idx="557">
                  <c:v>54.54545454545454</c:v>
                </c:pt>
                <c:pt idx="558">
                  <c:v>54.64320625610948</c:v>
                </c:pt>
                <c:pt idx="559">
                  <c:v>54.740957966764419</c:v>
                </c:pt>
                <c:pt idx="560">
                  <c:v>54.838709677419352</c:v>
                </c:pt>
                <c:pt idx="561">
                  <c:v>54.936461388074292</c:v>
                </c:pt>
                <c:pt idx="562">
                  <c:v>55.034213098729225</c:v>
                </c:pt>
                <c:pt idx="563">
                  <c:v>55.131964809384165</c:v>
                </c:pt>
                <c:pt idx="564">
                  <c:v>55.229716520039098</c:v>
                </c:pt>
                <c:pt idx="565">
                  <c:v>55.327468230694038</c:v>
                </c:pt>
                <c:pt idx="566">
                  <c:v>55.425219941348971</c:v>
                </c:pt>
                <c:pt idx="567">
                  <c:v>55.52297165200391</c:v>
                </c:pt>
                <c:pt idx="568">
                  <c:v>55.620723362658843</c:v>
                </c:pt>
                <c:pt idx="569">
                  <c:v>55.718475073313783</c:v>
                </c:pt>
                <c:pt idx="570">
                  <c:v>55.816226783968716</c:v>
                </c:pt>
                <c:pt idx="571">
                  <c:v>55.913978494623656</c:v>
                </c:pt>
                <c:pt idx="572">
                  <c:v>56.011730205278589</c:v>
                </c:pt>
                <c:pt idx="573">
                  <c:v>56.109481915933529</c:v>
                </c:pt>
                <c:pt idx="574">
                  <c:v>56.207233626588462</c:v>
                </c:pt>
                <c:pt idx="575">
                  <c:v>56.304985337243401</c:v>
                </c:pt>
                <c:pt idx="576">
                  <c:v>56.402737047898334</c:v>
                </c:pt>
                <c:pt idx="577">
                  <c:v>56.500488758553274</c:v>
                </c:pt>
                <c:pt idx="578">
                  <c:v>56.598240469208207</c:v>
                </c:pt>
                <c:pt idx="579">
                  <c:v>56.695992179863147</c:v>
                </c:pt>
                <c:pt idx="580">
                  <c:v>56.79374389051808</c:v>
                </c:pt>
                <c:pt idx="581">
                  <c:v>56.89149560117302</c:v>
                </c:pt>
                <c:pt idx="582">
                  <c:v>56.989247311827953</c:v>
                </c:pt>
                <c:pt idx="583">
                  <c:v>57.086999022482892</c:v>
                </c:pt>
                <c:pt idx="584">
                  <c:v>57.184750733137825</c:v>
                </c:pt>
                <c:pt idx="585">
                  <c:v>57.282502443792765</c:v>
                </c:pt>
                <c:pt idx="586">
                  <c:v>57.380254154447698</c:v>
                </c:pt>
                <c:pt idx="587">
                  <c:v>57.478005865102638</c:v>
                </c:pt>
                <c:pt idx="588">
                  <c:v>57.575757575757571</c:v>
                </c:pt>
                <c:pt idx="589">
                  <c:v>57.673509286412511</c:v>
                </c:pt>
                <c:pt idx="590">
                  <c:v>57.771260997067444</c:v>
                </c:pt>
                <c:pt idx="591">
                  <c:v>57.869012707722383</c:v>
                </c:pt>
                <c:pt idx="592">
                  <c:v>57.966764418377316</c:v>
                </c:pt>
                <c:pt idx="593">
                  <c:v>58.064516129032256</c:v>
                </c:pt>
                <c:pt idx="594">
                  <c:v>58.162267839687189</c:v>
                </c:pt>
                <c:pt idx="595">
                  <c:v>58.260019550342129</c:v>
                </c:pt>
                <c:pt idx="596">
                  <c:v>58.357771260997062</c:v>
                </c:pt>
                <c:pt idx="597">
                  <c:v>58.455522971652002</c:v>
                </c:pt>
                <c:pt idx="598">
                  <c:v>58.553274682306935</c:v>
                </c:pt>
                <c:pt idx="599">
                  <c:v>58.651026392961874</c:v>
                </c:pt>
                <c:pt idx="600">
                  <c:v>58.748778103616807</c:v>
                </c:pt>
                <c:pt idx="601">
                  <c:v>58.846529814271747</c:v>
                </c:pt>
                <c:pt idx="602">
                  <c:v>58.944281524926687</c:v>
                </c:pt>
                <c:pt idx="603">
                  <c:v>59.04203323558162</c:v>
                </c:pt>
                <c:pt idx="604">
                  <c:v>59.13978494623656</c:v>
                </c:pt>
                <c:pt idx="605">
                  <c:v>59.237536656891493</c:v>
                </c:pt>
                <c:pt idx="606">
                  <c:v>59.335288367546433</c:v>
                </c:pt>
                <c:pt idx="607">
                  <c:v>59.433040078201365</c:v>
                </c:pt>
                <c:pt idx="608">
                  <c:v>59.530791788856305</c:v>
                </c:pt>
                <c:pt idx="609">
                  <c:v>59.628543499511238</c:v>
                </c:pt>
                <c:pt idx="610">
                  <c:v>59.726295210166178</c:v>
                </c:pt>
                <c:pt idx="611">
                  <c:v>59.824046920821111</c:v>
                </c:pt>
                <c:pt idx="612">
                  <c:v>59.921798631476051</c:v>
                </c:pt>
                <c:pt idx="613">
                  <c:v>60.019550342130984</c:v>
                </c:pt>
                <c:pt idx="614">
                  <c:v>60.117302052785924</c:v>
                </c:pt>
                <c:pt idx="615">
                  <c:v>60.215053763440856</c:v>
                </c:pt>
                <c:pt idx="616">
                  <c:v>60.312805474095796</c:v>
                </c:pt>
                <c:pt idx="617">
                  <c:v>60.410557184750729</c:v>
                </c:pt>
                <c:pt idx="618">
                  <c:v>60.508308895405669</c:v>
                </c:pt>
                <c:pt idx="619">
                  <c:v>60.606060606060602</c:v>
                </c:pt>
                <c:pt idx="620">
                  <c:v>60.703812316715542</c:v>
                </c:pt>
                <c:pt idx="621">
                  <c:v>60.801564027370475</c:v>
                </c:pt>
                <c:pt idx="622">
                  <c:v>60.899315738025415</c:v>
                </c:pt>
                <c:pt idx="623">
                  <c:v>60.997067448680347</c:v>
                </c:pt>
                <c:pt idx="624">
                  <c:v>61.094819159335287</c:v>
                </c:pt>
                <c:pt idx="625">
                  <c:v>61.19257086999022</c:v>
                </c:pt>
                <c:pt idx="626">
                  <c:v>61.29032258064516</c:v>
                </c:pt>
                <c:pt idx="627">
                  <c:v>61.388074291300093</c:v>
                </c:pt>
                <c:pt idx="628">
                  <c:v>61.485826001955033</c:v>
                </c:pt>
                <c:pt idx="629">
                  <c:v>61.583577712609966</c:v>
                </c:pt>
                <c:pt idx="630">
                  <c:v>61.681329423264906</c:v>
                </c:pt>
                <c:pt idx="631">
                  <c:v>61.779081133919838</c:v>
                </c:pt>
                <c:pt idx="632">
                  <c:v>61.876832844574778</c:v>
                </c:pt>
                <c:pt idx="633">
                  <c:v>61.974584555229711</c:v>
                </c:pt>
                <c:pt idx="634">
                  <c:v>62.072336265884651</c:v>
                </c:pt>
                <c:pt idx="635">
                  <c:v>62.170087976539584</c:v>
                </c:pt>
                <c:pt idx="636">
                  <c:v>62.267839687194524</c:v>
                </c:pt>
                <c:pt idx="637">
                  <c:v>62.365591397849457</c:v>
                </c:pt>
                <c:pt idx="638">
                  <c:v>62.463343108504397</c:v>
                </c:pt>
                <c:pt idx="639">
                  <c:v>62.561094819159329</c:v>
                </c:pt>
                <c:pt idx="640">
                  <c:v>62.658846529814269</c:v>
                </c:pt>
                <c:pt idx="641">
                  <c:v>62.756598240469202</c:v>
                </c:pt>
                <c:pt idx="642">
                  <c:v>62.854349951124142</c:v>
                </c:pt>
                <c:pt idx="643">
                  <c:v>62.952101661779082</c:v>
                </c:pt>
                <c:pt idx="644">
                  <c:v>63.049853372434015</c:v>
                </c:pt>
                <c:pt idx="645">
                  <c:v>63.147605083088955</c:v>
                </c:pt>
                <c:pt idx="646">
                  <c:v>63.245356793743888</c:v>
                </c:pt>
                <c:pt idx="647">
                  <c:v>63.343108504398828</c:v>
                </c:pt>
                <c:pt idx="648">
                  <c:v>63.44086021505376</c:v>
                </c:pt>
                <c:pt idx="649">
                  <c:v>63.5386119257087</c:v>
                </c:pt>
                <c:pt idx="650">
                  <c:v>63.636363636363633</c:v>
                </c:pt>
                <c:pt idx="651">
                  <c:v>63.734115347018573</c:v>
                </c:pt>
                <c:pt idx="652">
                  <c:v>63.831867057673506</c:v>
                </c:pt>
                <c:pt idx="653">
                  <c:v>63.929618768328446</c:v>
                </c:pt>
                <c:pt idx="654">
                  <c:v>64.027370478983386</c:v>
                </c:pt>
                <c:pt idx="655">
                  <c:v>64.125122189638319</c:v>
                </c:pt>
                <c:pt idx="656">
                  <c:v>64.222873900293251</c:v>
                </c:pt>
                <c:pt idx="657">
                  <c:v>64.320625610948184</c:v>
                </c:pt>
                <c:pt idx="658">
                  <c:v>64.418377321603131</c:v>
                </c:pt>
                <c:pt idx="659">
                  <c:v>64.516129032258064</c:v>
                </c:pt>
                <c:pt idx="660">
                  <c:v>64.613880742912997</c:v>
                </c:pt>
                <c:pt idx="661">
                  <c:v>64.71163245356793</c:v>
                </c:pt>
                <c:pt idx="662">
                  <c:v>64.809384164222877</c:v>
                </c:pt>
                <c:pt idx="663">
                  <c:v>64.90713587487781</c:v>
                </c:pt>
                <c:pt idx="664">
                  <c:v>65.004887585532742</c:v>
                </c:pt>
                <c:pt idx="665">
                  <c:v>65.102639296187675</c:v>
                </c:pt>
                <c:pt idx="666">
                  <c:v>65.200391006842622</c:v>
                </c:pt>
                <c:pt idx="667">
                  <c:v>65.298142717497555</c:v>
                </c:pt>
                <c:pt idx="668">
                  <c:v>65.395894428152488</c:v>
                </c:pt>
                <c:pt idx="669">
                  <c:v>65.493646138807421</c:v>
                </c:pt>
                <c:pt idx="670">
                  <c:v>65.591397849462368</c:v>
                </c:pt>
                <c:pt idx="671">
                  <c:v>65.689149560117301</c:v>
                </c:pt>
                <c:pt idx="672">
                  <c:v>65.786901270772233</c:v>
                </c:pt>
                <c:pt idx="673">
                  <c:v>65.884652981427166</c:v>
                </c:pt>
                <c:pt idx="674">
                  <c:v>65.982404692082113</c:v>
                </c:pt>
                <c:pt idx="675">
                  <c:v>66.080156402737046</c:v>
                </c:pt>
                <c:pt idx="676">
                  <c:v>66.177908113391979</c:v>
                </c:pt>
                <c:pt idx="677">
                  <c:v>66.275659824046912</c:v>
                </c:pt>
                <c:pt idx="678">
                  <c:v>66.373411534701859</c:v>
                </c:pt>
                <c:pt idx="679">
                  <c:v>66.471163245356792</c:v>
                </c:pt>
                <c:pt idx="680">
                  <c:v>66.568914956011724</c:v>
                </c:pt>
                <c:pt idx="681">
                  <c:v>66.666666666666657</c:v>
                </c:pt>
                <c:pt idx="682">
                  <c:v>66.764418377321604</c:v>
                </c:pt>
                <c:pt idx="683">
                  <c:v>66.862170087976537</c:v>
                </c:pt>
                <c:pt idx="684">
                  <c:v>66.95992179863147</c:v>
                </c:pt>
                <c:pt idx="685">
                  <c:v>67.057673509286403</c:v>
                </c:pt>
                <c:pt idx="686">
                  <c:v>67.15542521994135</c:v>
                </c:pt>
                <c:pt idx="687">
                  <c:v>67.253176930596283</c:v>
                </c:pt>
                <c:pt idx="688">
                  <c:v>67.350928641251215</c:v>
                </c:pt>
                <c:pt idx="689">
                  <c:v>67.448680351906162</c:v>
                </c:pt>
                <c:pt idx="690">
                  <c:v>67.546432062561095</c:v>
                </c:pt>
                <c:pt idx="691">
                  <c:v>67.644183773216028</c:v>
                </c:pt>
                <c:pt idx="692">
                  <c:v>67.741935483870961</c:v>
                </c:pt>
                <c:pt idx="693">
                  <c:v>67.839687194525908</c:v>
                </c:pt>
                <c:pt idx="694">
                  <c:v>67.937438905180841</c:v>
                </c:pt>
                <c:pt idx="695">
                  <c:v>68.035190615835774</c:v>
                </c:pt>
                <c:pt idx="696">
                  <c:v>68.132942326490706</c:v>
                </c:pt>
                <c:pt idx="697">
                  <c:v>68.230694037145653</c:v>
                </c:pt>
                <c:pt idx="698">
                  <c:v>68.328445747800586</c:v>
                </c:pt>
                <c:pt idx="699">
                  <c:v>68.426197458455519</c:v>
                </c:pt>
                <c:pt idx="700">
                  <c:v>68.523949169110452</c:v>
                </c:pt>
                <c:pt idx="701">
                  <c:v>68.621700879765399</c:v>
                </c:pt>
                <c:pt idx="702">
                  <c:v>68.719452590420332</c:v>
                </c:pt>
                <c:pt idx="703">
                  <c:v>68.817204301075265</c:v>
                </c:pt>
                <c:pt idx="704">
                  <c:v>68.914956011730197</c:v>
                </c:pt>
                <c:pt idx="705">
                  <c:v>69.012707722385144</c:v>
                </c:pt>
                <c:pt idx="706">
                  <c:v>69.110459433040077</c:v>
                </c:pt>
                <c:pt idx="707">
                  <c:v>69.20821114369501</c:v>
                </c:pt>
                <c:pt idx="708">
                  <c:v>69.305962854349943</c:v>
                </c:pt>
                <c:pt idx="709">
                  <c:v>69.40371456500489</c:v>
                </c:pt>
                <c:pt idx="710">
                  <c:v>69.501466275659823</c:v>
                </c:pt>
                <c:pt idx="711">
                  <c:v>69.599217986314756</c:v>
                </c:pt>
                <c:pt idx="712">
                  <c:v>69.696969696969688</c:v>
                </c:pt>
                <c:pt idx="713">
                  <c:v>69.794721407624635</c:v>
                </c:pt>
                <c:pt idx="714">
                  <c:v>69.892473118279568</c:v>
                </c:pt>
                <c:pt idx="715">
                  <c:v>69.990224828934501</c:v>
                </c:pt>
                <c:pt idx="716">
                  <c:v>70.087976539589434</c:v>
                </c:pt>
                <c:pt idx="717">
                  <c:v>70.185728250244381</c:v>
                </c:pt>
                <c:pt idx="718">
                  <c:v>70.283479960899314</c:v>
                </c:pt>
                <c:pt idx="719">
                  <c:v>70.381231671554247</c:v>
                </c:pt>
                <c:pt idx="720">
                  <c:v>70.478983382209179</c:v>
                </c:pt>
                <c:pt idx="721">
                  <c:v>70.576735092864126</c:v>
                </c:pt>
                <c:pt idx="722">
                  <c:v>70.674486803519059</c:v>
                </c:pt>
                <c:pt idx="723">
                  <c:v>70.772238514173992</c:v>
                </c:pt>
                <c:pt idx="724">
                  <c:v>70.869990224828925</c:v>
                </c:pt>
                <c:pt idx="725">
                  <c:v>70.967741935483872</c:v>
                </c:pt>
                <c:pt idx="726">
                  <c:v>71.065493646138805</c:v>
                </c:pt>
                <c:pt idx="727">
                  <c:v>71.163245356793738</c:v>
                </c:pt>
                <c:pt idx="728">
                  <c:v>71.26099706744867</c:v>
                </c:pt>
                <c:pt idx="729">
                  <c:v>71.358748778103617</c:v>
                </c:pt>
                <c:pt idx="730">
                  <c:v>71.45650048875855</c:v>
                </c:pt>
                <c:pt idx="731">
                  <c:v>71.554252199413483</c:v>
                </c:pt>
                <c:pt idx="732">
                  <c:v>71.65200391006843</c:v>
                </c:pt>
                <c:pt idx="733">
                  <c:v>71.749755620723363</c:v>
                </c:pt>
                <c:pt idx="734">
                  <c:v>71.847507331378296</c:v>
                </c:pt>
                <c:pt idx="735">
                  <c:v>71.945259042033229</c:v>
                </c:pt>
                <c:pt idx="736">
                  <c:v>72.043010752688176</c:v>
                </c:pt>
                <c:pt idx="737">
                  <c:v>72.140762463343108</c:v>
                </c:pt>
                <c:pt idx="738">
                  <c:v>72.238514173998041</c:v>
                </c:pt>
                <c:pt idx="739">
                  <c:v>72.336265884652974</c:v>
                </c:pt>
                <c:pt idx="740">
                  <c:v>72.434017595307921</c:v>
                </c:pt>
                <c:pt idx="741">
                  <c:v>72.531769305962854</c:v>
                </c:pt>
                <c:pt idx="742">
                  <c:v>72.629521016617787</c:v>
                </c:pt>
                <c:pt idx="743">
                  <c:v>72.72727272727272</c:v>
                </c:pt>
                <c:pt idx="744">
                  <c:v>72.825024437927667</c:v>
                </c:pt>
                <c:pt idx="745">
                  <c:v>72.922776148582599</c:v>
                </c:pt>
                <c:pt idx="746">
                  <c:v>73.020527859237532</c:v>
                </c:pt>
                <c:pt idx="747">
                  <c:v>73.118279569892465</c:v>
                </c:pt>
                <c:pt idx="748">
                  <c:v>73.216031280547412</c:v>
                </c:pt>
                <c:pt idx="749">
                  <c:v>73.313782991202345</c:v>
                </c:pt>
                <c:pt idx="750">
                  <c:v>73.411534701857278</c:v>
                </c:pt>
                <c:pt idx="751">
                  <c:v>73.509286412512211</c:v>
                </c:pt>
                <c:pt idx="752">
                  <c:v>73.607038123167158</c:v>
                </c:pt>
                <c:pt idx="753">
                  <c:v>73.70478983382209</c:v>
                </c:pt>
                <c:pt idx="754">
                  <c:v>73.802541544477023</c:v>
                </c:pt>
                <c:pt idx="755">
                  <c:v>73.900293255131956</c:v>
                </c:pt>
                <c:pt idx="756">
                  <c:v>73.998044965786903</c:v>
                </c:pt>
                <c:pt idx="757">
                  <c:v>74.095796676441836</c:v>
                </c:pt>
                <c:pt idx="758">
                  <c:v>74.193548387096769</c:v>
                </c:pt>
                <c:pt idx="759">
                  <c:v>74.291300097751702</c:v>
                </c:pt>
                <c:pt idx="760">
                  <c:v>74.389051808406649</c:v>
                </c:pt>
                <c:pt idx="761">
                  <c:v>74.486803519061581</c:v>
                </c:pt>
                <c:pt idx="762">
                  <c:v>74.584555229716514</c:v>
                </c:pt>
                <c:pt idx="763">
                  <c:v>74.682306940371447</c:v>
                </c:pt>
                <c:pt idx="764">
                  <c:v>74.780058651026394</c:v>
                </c:pt>
                <c:pt idx="765">
                  <c:v>74.877810361681327</c:v>
                </c:pt>
                <c:pt idx="766">
                  <c:v>74.97556207233626</c:v>
                </c:pt>
                <c:pt idx="767">
                  <c:v>75.073313782991193</c:v>
                </c:pt>
                <c:pt idx="768">
                  <c:v>75.17106549364614</c:v>
                </c:pt>
                <c:pt idx="769">
                  <c:v>75.268817204301072</c:v>
                </c:pt>
                <c:pt idx="770">
                  <c:v>75.366568914956005</c:v>
                </c:pt>
                <c:pt idx="771">
                  <c:v>75.464320625610938</c:v>
                </c:pt>
                <c:pt idx="772">
                  <c:v>75.562072336265885</c:v>
                </c:pt>
                <c:pt idx="773">
                  <c:v>75.659824046920818</c:v>
                </c:pt>
                <c:pt idx="774">
                  <c:v>75.757575757575751</c:v>
                </c:pt>
                <c:pt idx="775">
                  <c:v>75.855327468230698</c:v>
                </c:pt>
                <c:pt idx="776">
                  <c:v>75.953079178885631</c:v>
                </c:pt>
                <c:pt idx="777">
                  <c:v>76.050830889540563</c:v>
                </c:pt>
                <c:pt idx="778">
                  <c:v>76.148582600195496</c:v>
                </c:pt>
                <c:pt idx="779">
                  <c:v>76.246334310850443</c:v>
                </c:pt>
                <c:pt idx="780">
                  <c:v>76.344086021505376</c:v>
                </c:pt>
                <c:pt idx="781">
                  <c:v>76.441837732160309</c:v>
                </c:pt>
                <c:pt idx="782">
                  <c:v>76.539589442815242</c:v>
                </c:pt>
                <c:pt idx="783">
                  <c:v>76.637341153470189</c:v>
                </c:pt>
                <c:pt idx="784">
                  <c:v>76.735092864125122</c:v>
                </c:pt>
                <c:pt idx="785">
                  <c:v>76.832844574780054</c:v>
                </c:pt>
                <c:pt idx="786">
                  <c:v>76.930596285434987</c:v>
                </c:pt>
                <c:pt idx="787">
                  <c:v>77.028347996089934</c:v>
                </c:pt>
                <c:pt idx="788">
                  <c:v>77.126099706744867</c:v>
                </c:pt>
                <c:pt idx="789">
                  <c:v>77.2238514173998</c:v>
                </c:pt>
                <c:pt idx="790">
                  <c:v>77.321603128054733</c:v>
                </c:pt>
                <c:pt idx="791">
                  <c:v>77.41935483870968</c:v>
                </c:pt>
                <c:pt idx="792">
                  <c:v>77.517106549364613</c:v>
                </c:pt>
                <c:pt idx="793">
                  <c:v>77.614858260019545</c:v>
                </c:pt>
                <c:pt idx="794">
                  <c:v>77.712609970674478</c:v>
                </c:pt>
                <c:pt idx="795">
                  <c:v>77.810361681329425</c:v>
                </c:pt>
                <c:pt idx="796">
                  <c:v>77.908113391984358</c:v>
                </c:pt>
                <c:pt idx="797">
                  <c:v>78.005865102639291</c:v>
                </c:pt>
                <c:pt idx="798">
                  <c:v>78.103616813294224</c:v>
                </c:pt>
                <c:pt idx="799">
                  <c:v>78.201368523949171</c:v>
                </c:pt>
                <c:pt idx="800">
                  <c:v>78.299120234604104</c:v>
                </c:pt>
                <c:pt idx="801">
                  <c:v>78.396871945259036</c:v>
                </c:pt>
                <c:pt idx="802">
                  <c:v>78.494623655913969</c:v>
                </c:pt>
                <c:pt idx="803">
                  <c:v>78.592375366568916</c:v>
                </c:pt>
                <c:pt idx="804">
                  <c:v>78.690127077223849</c:v>
                </c:pt>
                <c:pt idx="805">
                  <c:v>78.787878787878782</c:v>
                </c:pt>
                <c:pt idx="806">
                  <c:v>78.885630498533715</c:v>
                </c:pt>
                <c:pt idx="807">
                  <c:v>78.983382209188662</c:v>
                </c:pt>
                <c:pt idx="808">
                  <c:v>79.081133919843595</c:v>
                </c:pt>
                <c:pt idx="809">
                  <c:v>79.178885630498527</c:v>
                </c:pt>
                <c:pt idx="810">
                  <c:v>79.27663734115346</c:v>
                </c:pt>
                <c:pt idx="811">
                  <c:v>79.374389051808407</c:v>
                </c:pt>
                <c:pt idx="812">
                  <c:v>79.47214076246334</c:v>
                </c:pt>
                <c:pt idx="813">
                  <c:v>79.569892473118273</c:v>
                </c:pt>
                <c:pt idx="814">
                  <c:v>79.667644183773206</c:v>
                </c:pt>
                <c:pt idx="815">
                  <c:v>79.765395894428153</c:v>
                </c:pt>
                <c:pt idx="816">
                  <c:v>79.863147605083086</c:v>
                </c:pt>
                <c:pt idx="817">
                  <c:v>79.960899315738018</c:v>
                </c:pt>
                <c:pt idx="818">
                  <c:v>80.058651026392965</c:v>
                </c:pt>
                <c:pt idx="819">
                  <c:v>80.156402737047898</c:v>
                </c:pt>
                <c:pt idx="820">
                  <c:v>80.254154447702831</c:v>
                </c:pt>
                <c:pt idx="821">
                  <c:v>80.351906158357764</c:v>
                </c:pt>
                <c:pt idx="822">
                  <c:v>80.449657869012711</c:v>
                </c:pt>
                <c:pt idx="823">
                  <c:v>80.547409579667644</c:v>
                </c:pt>
                <c:pt idx="824">
                  <c:v>80.645161290322577</c:v>
                </c:pt>
                <c:pt idx="825">
                  <c:v>80.742913000977509</c:v>
                </c:pt>
                <c:pt idx="826">
                  <c:v>80.840664711632456</c:v>
                </c:pt>
                <c:pt idx="827">
                  <c:v>80.938416422287389</c:v>
                </c:pt>
                <c:pt idx="828">
                  <c:v>81.036168132942322</c:v>
                </c:pt>
                <c:pt idx="829">
                  <c:v>81.133919843597255</c:v>
                </c:pt>
                <c:pt idx="830">
                  <c:v>81.231671554252202</c:v>
                </c:pt>
                <c:pt idx="831">
                  <c:v>81.329423264907135</c:v>
                </c:pt>
                <c:pt idx="832">
                  <c:v>81.427174975562068</c:v>
                </c:pt>
                <c:pt idx="833">
                  <c:v>81.524926686217</c:v>
                </c:pt>
                <c:pt idx="834">
                  <c:v>81.622678396871947</c:v>
                </c:pt>
                <c:pt idx="835">
                  <c:v>81.72043010752688</c:v>
                </c:pt>
                <c:pt idx="836">
                  <c:v>81.818181818181813</c:v>
                </c:pt>
                <c:pt idx="837">
                  <c:v>81.915933528836746</c:v>
                </c:pt>
                <c:pt idx="838">
                  <c:v>82.013685239491693</c:v>
                </c:pt>
                <c:pt idx="839">
                  <c:v>82.111436950146626</c:v>
                </c:pt>
                <c:pt idx="840">
                  <c:v>82.209188660801559</c:v>
                </c:pt>
                <c:pt idx="841">
                  <c:v>82.306940371456491</c:v>
                </c:pt>
                <c:pt idx="842">
                  <c:v>82.404692082111438</c:v>
                </c:pt>
                <c:pt idx="843">
                  <c:v>82.502443792766371</c:v>
                </c:pt>
                <c:pt idx="844">
                  <c:v>82.600195503421304</c:v>
                </c:pt>
                <c:pt idx="845">
                  <c:v>82.697947214076237</c:v>
                </c:pt>
                <c:pt idx="846">
                  <c:v>82.795698924731184</c:v>
                </c:pt>
                <c:pt idx="847">
                  <c:v>82.893450635386117</c:v>
                </c:pt>
                <c:pt idx="848">
                  <c:v>82.99120234604105</c:v>
                </c:pt>
                <c:pt idx="849">
                  <c:v>83.088954056695982</c:v>
                </c:pt>
                <c:pt idx="850">
                  <c:v>83.186705767350929</c:v>
                </c:pt>
                <c:pt idx="851">
                  <c:v>83.284457478005862</c:v>
                </c:pt>
                <c:pt idx="852">
                  <c:v>83.382209188660795</c:v>
                </c:pt>
                <c:pt idx="853">
                  <c:v>83.479960899315728</c:v>
                </c:pt>
                <c:pt idx="854">
                  <c:v>83.577712609970675</c:v>
                </c:pt>
                <c:pt idx="855">
                  <c:v>83.675464320625608</c:v>
                </c:pt>
                <c:pt idx="856">
                  <c:v>83.773216031280541</c:v>
                </c:pt>
                <c:pt idx="857">
                  <c:v>83.870967741935473</c:v>
                </c:pt>
                <c:pt idx="858">
                  <c:v>83.96871945259042</c:v>
                </c:pt>
                <c:pt idx="859">
                  <c:v>84.066471163245353</c:v>
                </c:pt>
                <c:pt idx="860">
                  <c:v>84.164222873900286</c:v>
                </c:pt>
                <c:pt idx="861">
                  <c:v>84.261974584555233</c:v>
                </c:pt>
                <c:pt idx="862">
                  <c:v>84.359726295210166</c:v>
                </c:pt>
                <c:pt idx="863">
                  <c:v>84.457478005865099</c:v>
                </c:pt>
                <c:pt idx="864">
                  <c:v>84.555229716520032</c:v>
                </c:pt>
                <c:pt idx="865">
                  <c:v>84.652981427174979</c:v>
                </c:pt>
                <c:pt idx="866">
                  <c:v>84.750733137829911</c:v>
                </c:pt>
                <c:pt idx="867">
                  <c:v>84.848484848484844</c:v>
                </c:pt>
                <c:pt idx="868">
                  <c:v>84.946236559139777</c:v>
                </c:pt>
                <c:pt idx="869">
                  <c:v>85.043988269794724</c:v>
                </c:pt>
                <c:pt idx="870">
                  <c:v>85.141739980449657</c:v>
                </c:pt>
                <c:pt idx="871">
                  <c:v>85.23949169110459</c:v>
                </c:pt>
                <c:pt idx="872">
                  <c:v>85.337243401759522</c:v>
                </c:pt>
                <c:pt idx="873">
                  <c:v>85.43499511241447</c:v>
                </c:pt>
                <c:pt idx="874">
                  <c:v>85.532746823069402</c:v>
                </c:pt>
                <c:pt idx="875">
                  <c:v>85.630498533724335</c:v>
                </c:pt>
                <c:pt idx="876">
                  <c:v>85.728250244379268</c:v>
                </c:pt>
                <c:pt idx="877">
                  <c:v>85.826001955034215</c:v>
                </c:pt>
                <c:pt idx="878">
                  <c:v>85.923753665689148</c:v>
                </c:pt>
                <c:pt idx="879">
                  <c:v>86.021505376344081</c:v>
                </c:pt>
                <c:pt idx="880">
                  <c:v>86.119257086999013</c:v>
                </c:pt>
                <c:pt idx="881">
                  <c:v>86.217008797653961</c:v>
                </c:pt>
                <c:pt idx="882">
                  <c:v>86.314760508308893</c:v>
                </c:pt>
                <c:pt idx="883">
                  <c:v>86.412512218963826</c:v>
                </c:pt>
                <c:pt idx="884">
                  <c:v>86.510263929618759</c:v>
                </c:pt>
                <c:pt idx="885">
                  <c:v>86.608015640273706</c:v>
                </c:pt>
                <c:pt idx="886">
                  <c:v>86.705767350928639</c:v>
                </c:pt>
                <c:pt idx="887">
                  <c:v>86.803519061583572</c:v>
                </c:pt>
                <c:pt idx="888">
                  <c:v>86.901270772238504</c:v>
                </c:pt>
                <c:pt idx="889">
                  <c:v>86.999022482893452</c:v>
                </c:pt>
                <c:pt idx="890">
                  <c:v>87.096774193548384</c:v>
                </c:pt>
                <c:pt idx="891">
                  <c:v>87.194525904203317</c:v>
                </c:pt>
                <c:pt idx="892">
                  <c:v>87.29227761485825</c:v>
                </c:pt>
                <c:pt idx="893">
                  <c:v>87.390029325513197</c:v>
                </c:pt>
                <c:pt idx="894">
                  <c:v>87.48778103616813</c:v>
                </c:pt>
                <c:pt idx="895">
                  <c:v>87.585532746823063</c:v>
                </c:pt>
                <c:pt idx="896">
                  <c:v>87.683284457477995</c:v>
                </c:pt>
                <c:pt idx="897">
                  <c:v>87.781036168132943</c:v>
                </c:pt>
                <c:pt idx="898">
                  <c:v>87.878787878787875</c:v>
                </c:pt>
                <c:pt idx="899">
                  <c:v>87.976539589442808</c:v>
                </c:pt>
                <c:pt idx="900">
                  <c:v>88.074291300097741</c:v>
                </c:pt>
                <c:pt idx="901">
                  <c:v>88.172043010752688</c:v>
                </c:pt>
                <c:pt idx="902">
                  <c:v>88.269794721407621</c:v>
                </c:pt>
                <c:pt idx="903">
                  <c:v>88.367546432062554</c:v>
                </c:pt>
                <c:pt idx="904">
                  <c:v>88.465298142717501</c:v>
                </c:pt>
                <c:pt idx="905">
                  <c:v>88.563049853372434</c:v>
                </c:pt>
                <c:pt idx="906">
                  <c:v>88.660801564027366</c:v>
                </c:pt>
                <c:pt idx="907">
                  <c:v>88.758553274682299</c:v>
                </c:pt>
                <c:pt idx="908">
                  <c:v>88.856304985337246</c:v>
                </c:pt>
                <c:pt idx="909">
                  <c:v>88.954056695992179</c:v>
                </c:pt>
                <c:pt idx="910">
                  <c:v>89.051808406647112</c:v>
                </c:pt>
                <c:pt idx="911">
                  <c:v>89.149560117302045</c:v>
                </c:pt>
                <c:pt idx="912">
                  <c:v>89.247311827956992</c:v>
                </c:pt>
                <c:pt idx="913">
                  <c:v>89.345063538611925</c:v>
                </c:pt>
                <c:pt idx="914">
                  <c:v>89.442815249266857</c:v>
                </c:pt>
                <c:pt idx="915">
                  <c:v>89.54056695992179</c:v>
                </c:pt>
                <c:pt idx="916">
                  <c:v>89.638318670576737</c:v>
                </c:pt>
                <c:pt idx="917">
                  <c:v>89.73607038123167</c:v>
                </c:pt>
                <c:pt idx="918">
                  <c:v>89.833822091886603</c:v>
                </c:pt>
                <c:pt idx="919">
                  <c:v>89.931573802541536</c:v>
                </c:pt>
                <c:pt idx="920">
                  <c:v>90.029325513196483</c:v>
                </c:pt>
                <c:pt idx="921">
                  <c:v>90.127077223851416</c:v>
                </c:pt>
                <c:pt idx="922">
                  <c:v>90.224828934506348</c:v>
                </c:pt>
                <c:pt idx="923">
                  <c:v>90.322580645161281</c:v>
                </c:pt>
                <c:pt idx="924">
                  <c:v>90.420332355816228</c:v>
                </c:pt>
                <c:pt idx="925">
                  <c:v>90.518084066471161</c:v>
                </c:pt>
                <c:pt idx="926">
                  <c:v>90.615835777126094</c:v>
                </c:pt>
                <c:pt idx="927">
                  <c:v>90.713587487781027</c:v>
                </c:pt>
                <c:pt idx="928">
                  <c:v>90.811339198435974</c:v>
                </c:pt>
                <c:pt idx="929">
                  <c:v>90.909090909090907</c:v>
                </c:pt>
                <c:pt idx="930">
                  <c:v>91.006842619745839</c:v>
                </c:pt>
                <c:pt idx="931">
                  <c:v>91.104594330400772</c:v>
                </c:pt>
                <c:pt idx="932">
                  <c:v>91.202346041055719</c:v>
                </c:pt>
                <c:pt idx="933">
                  <c:v>91.300097751710652</c:v>
                </c:pt>
                <c:pt idx="934">
                  <c:v>91.397849462365585</c:v>
                </c:pt>
                <c:pt idx="935">
                  <c:v>91.495601173020518</c:v>
                </c:pt>
                <c:pt idx="936">
                  <c:v>91.593352883675465</c:v>
                </c:pt>
                <c:pt idx="937">
                  <c:v>91.691104594330398</c:v>
                </c:pt>
                <c:pt idx="938">
                  <c:v>91.78885630498533</c:v>
                </c:pt>
                <c:pt idx="939">
                  <c:v>91.886608015640263</c:v>
                </c:pt>
                <c:pt idx="940">
                  <c:v>91.98435972629521</c:v>
                </c:pt>
                <c:pt idx="941">
                  <c:v>92.082111436950143</c:v>
                </c:pt>
                <c:pt idx="942">
                  <c:v>92.179863147605076</c:v>
                </c:pt>
                <c:pt idx="943">
                  <c:v>92.277614858260009</c:v>
                </c:pt>
                <c:pt idx="944">
                  <c:v>92.375366568914956</c:v>
                </c:pt>
                <c:pt idx="945">
                  <c:v>92.473118279569889</c:v>
                </c:pt>
                <c:pt idx="946">
                  <c:v>92.570869990224821</c:v>
                </c:pt>
                <c:pt idx="947">
                  <c:v>92.668621700879768</c:v>
                </c:pt>
                <c:pt idx="948">
                  <c:v>92.766373411534701</c:v>
                </c:pt>
                <c:pt idx="949">
                  <c:v>92.864125122189634</c:v>
                </c:pt>
                <c:pt idx="950">
                  <c:v>92.961876832844567</c:v>
                </c:pt>
                <c:pt idx="951">
                  <c:v>93.059628543499514</c:v>
                </c:pt>
                <c:pt idx="952">
                  <c:v>93.157380254154447</c:v>
                </c:pt>
                <c:pt idx="953">
                  <c:v>93.255131964809379</c:v>
                </c:pt>
                <c:pt idx="954">
                  <c:v>93.352883675464312</c:v>
                </c:pt>
                <c:pt idx="955">
                  <c:v>93.450635386119259</c:v>
                </c:pt>
                <c:pt idx="956">
                  <c:v>93.548387096774192</c:v>
                </c:pt>
                <c:pt idx="957">
                  <c:v>93.646138807429125</c:v>
                </c:pt>
                <c:pt idx="958">
                  <c:v>93.743890518084058</c:v>
                </c:pt>
                <c:pt idx="959">
                  <c:v>93.841642228739005</c:v>
                </c:pt>
                <c:pt idx="960">
                  <c:v>93.939393939393938</c:v>
                </c:pt>
                <c:pt idx="961">
                  <c:v>94.03714565004887</c:v>
                </c:pt>
                <c:pt idx="962">
                  <c:v>94.134897360703803</c:v>
                </c:pt>
                <c:pt idx="963">
                  <c:v>94.23264907135875</c:v>
                </c:pt>
                <c:pt idx="964">
                  <c:v>94.330400782013683</c:v>
                </c:pt>
                <c:pt idx="965">
                  <c:v>94.428152492668616</c:v>
                </c:pt>
                <c:pt idx="966">
                  <c:v>94.525904203323549</c:v>
                </c:pt>
                <c:pt idx="967">
                  <c:v>94.623655913978496</c:v>
                </c:pt>
                <c:pt idx="968">
                  <c:v>94.721407624633429</c:v>
                </c:pt>
                <c:pt idx="969">
                  <c:v>94.819159335288361</c:v>
                </c:pt>
                <c:pt idx="970">
                  <c:v>94.916911045943294</c:v>
                </c:pt>
                <c:pt idx="971">
                  <c:v>95.014662756598241</c:v>
                </c:pt>
                <c:pt idx="972">
                  <c:v>95.112414467253174</c:v>
                </c:pt>
                <c:pt idx="973">
                  <c:v>95.210166177908107</c:v>
                </c:pt>
                <c:pt idx="974">
                  <c:v>95.30791788856304</c:v>
                </c:pt>
                <c:pt idx="975">
                  <c:v>95.405669599217987</c:v>
                </c:pt>
                <c:pt idx="976">
                  <c:v>95.50342130987292</c:v>
                </c:pt>
                <c:pt idx="977">
                  <c:v>95.601173020527852</c:v>
                </c:pt>
                <c:pt idx="978">
                  <c:v>95.698924731182785</c:v>
                </c:pt>
                <c:pt idx="979">
                  <c:v>95.796676441837732</c:v>
                </c:pt>
                <c:pt idx="980">
                  <c:v>95.894428152492665</c:v>
                </c:pt>
                <c:pt idx="981">
                  <c:v>95.992179863147598</c:v>
                </c:pt>
                <c:pt idx="982">
                  <c:v>96.089931573802531</c:v>
                </c:pt>
                <c:pt idx="983">
                  <c:v>96.187683284457478</c:v>
                </c:pt>
                <c:pt idx="984">
                  <c:v>96.285434995112411</c:v>
                </c:pt>
                <c:pt idx="985">
                  <c:v>96.383186705767343</c:v>
                </c:pt>
                <c:pt idx="986">
                  <c:v>96.480938416422276</c:v>
                </c:pt>
                <c:pt idx="987">
                  <c:v>96.578690127077223</c:v>
                </c:pt>
                <c:pt idx="988">
                  <c:v>96.676441837732156</c:v>
                </c:pt>
                <c:pt idx="989">
                  <c:v>96.774193548387089</c:v>
                </c:pt>
                <c:pt idx="990">
                  <c:v>96.871945259042036</c:v>
                </c:pt>
                <c:pt idx="991">
                  <c:v>96.969696969696969</c:v>
                </c:pt>
                <c:pt idx="992">
                  <c:v>97.067448680351902</c:v>
                </c:pt>
                <c:pt idx="993">
                  <c:v>97.165200391006834</c:v>
                </c:pt>
                <c:pt idx="994">
                  <c:v>97.262952101661782</c:v>
                </c:pt>
                <c:pt idx="995">
                  <c:v>97.360703812316714</c:v>
                </c:pt>
                <c:pt idx="996">
                  <c:v>97.458455522971647</c:v>
                </c:pt>
                <c:pt idx="997">
                  <c:v>97.55620723362658</c:v>
                </c:pt>
                <c:pt idx="998">
                  <c:v>97.653958944281527</c:v>
                </c:pt>
                <c:pt idx="999">
                  <c:v>97.75171065493646</c:v>
                </c:pt>
                <c:pt idx="1000">
                  <c:v>97.849462365591393</c:v>
                </c:pt>
                <c:pt idx="1001">
                  <c:v>97.947214076246325</c:v>
                </c:pt>
                <c:pt idx="1002">
                  <c:v>98.044965786901273</c:v>
                </c:pt>
                <c:pt idx="1003">
                  <c:v>98.142717497556205</c:v>
                </c:pt>
                <c:pt idx="1004">
                  <c:v>98.240469208211138</c:v>
                </c:pt>
                <c:pt idx="1005">
                  <c:v>98.338220918866071</c:v>
                </c:pt>
                <c:pt idx="1006">
                  <c:v>98.435972629521018</c:v>
                </c:pt>
                <c:pt idx="1007">
                  <c:v>98.533724340175951</c:v>
                </c:pt>
                <c:pt idx="1008">
                  <c:v>98.631476050830884</c:v>
                </c:pt>
                <c:pt idx="1009">
                  <c:v>98.729227761485816</c:v>
                </c:pt>
                <c:pt idx="1010">
                  <c:v>98.826979472140764</c:v>
                </c:pt>
                <c:pt idx="1011">
                  <c:v>98.924731182795696</c:v>
                </c:pt>
                <c:pt idx="1012">
                  <c:v>99.022482893450629</c:v>
                </c:pt>
                <c:pt idx="1013">
                  <c:v>99.120234604105562</c:v>
                </c:pt>
                <c:pt idx="1014">
                  <c:v>99.217986314760509</c:v>
                </c:pt>
                <c:pt idx="1015">
                  <c:v>99.315738025415442</c:v>
                </c:pt>
                <c:pt idx="1016">
                  <c:v>99.413489736070375</c:v>
                </c:pt>
                <c:pt idx="1017">
                  <c:v>99.511241446725307</c:v>
                </c:pt>
                <c:pt idx="1018">
                  <c:v>99.608993157380255</c:v>
                </c:pt>
                <c:pt idx="1019">
                  <c:v>99.706744868035187</c:v>
                </c:pt>
                <c:pt idx="1020">
                  <c:v>99.80449657869012</c:v>
                </c:pt>
                <c:pt idx="1021">
                  <c:v>99.902248289345053</c:v>
                </c:pt>
                <c:pt idx="1022">
                  <c:v>100</c:v>
                </c:pt>
                <c:pt idx="1023">
                  <c:v>100.09775171065493</c:v>
                </c:pt>
              </c:numCache>
            </c:numRef>
          </c:cat>
          <c:val>
            <c:numRef>
              <c:f>'BD4 - LF9 | Zeit | u^'''' _X | 25'!$H$105:$H$1128</c:f>
              <c:numCache>
                <c:formatCode>General</c:formatCode>
                <c:ptCount val="1024"/>
                <c:pt idx="0">
                  <c:v>270.49704300000002</c:v>
                </c:pt>
                <c:pt idx="1">
                  <c:v>270.55280850576196</c:v>
                </c:pt>
                <c:pt idx="2">
                  <c:v>270.7141778564984</c:v>
                </c:pt>
                <c:pt idx="3">
                  <c:v>270.98572278927855</c:v>
                </c:pt>
                <c:pt idx="4">
                  <c:v>271.36666944049404</c:v>
                </c:pt>
                <c:pt idx="5">
                  <c:v>271.85794137627414</c:v>
                </c:pt>
                <c:pt idx="6">
                  <c:v>272.46411753896973</c:v>
                </c:pt>
                <c:pt idx="7">
                  <c:v>273.184609128457</c:v>
                </c:pt>
                <c:pt idx="8">
                  <c:v>274.02484946539369</c:v>
                </c:pt>
                <c:pt idx="9">
                  <c:v>274.98659381650856</c:v>
                </c:pt>
                <c:pt idx="10">
                  <c:v>276.07412733651461</c:v>
                </c:pt>
                <c:pt idx="11">
                  <c:v>277.29359640752364</c:v>
                </c:pt>
                <c:pt idx="12">
                  <c:v>278.64782148542474</c:v>
                </c:pt>
                <c:pt idx="13">
                  <c:v>280.14462115446048</c:v>
                </c:pt>
                <c:pt idx="14">
                  <c:v>281.79071814989624</c:v>
                </c:pt>
                <c:pt idx="15">
                  <c:v>283.59369390478406</c:v>
                </c:pt>
                <c:pt idx="16">
                  <c:v>285.56157106436791</c:v>
                </c:pt>
                <c:pt idx="17">
                  <c:v>287.70654349879607</c:v>
                </c:pt>
                <c:pt idx="18">
                  <c:v>290.0388618385403</c:v>
                </c:pt>
                <c:pt idx="19">
                  <c:v>292.57109351054453</c:v>
                </c:pt>
                <c:pt idx="20">
                  <c:v>295.31950065441515</c:v>
                </c:pt>
                <c:pt idx="21">
                  <c:v>298.30008948007514</c:v>
                </c:pt>
                <c:pt idx="22">
                  <c:v>301.53187287401857</c:v>
                </c:pt>
                <c:pt idx="23">
                  <c:v>305.0388096964009</c:v>
                </c:pt>
                <c:pt idx="24">
                  <c:v>308.84313188245989</c:v>
                </c:pt>
                <c:pt idx="25">
                  <c:v>312.97551391904483</c:v>
                </c:pt>
                <c:pt idx="26">
                  <c:v>317.46987453072273</c:v>
                </c:pt>
                <c:pt idx="27">
                  <c:v>322.36658272685901</c:v>
                </c:pt>
                <c:pt idx="28">
                  <c:v>327.71100216515492</c:v>
                </c:pt>
                <c:pt idx="29">
                  <c:v>333.55615097115805</c:v>
                </c:pt>
                <c:pt idx="30">
                  <c:v>339.96780977868235</c:v>
                </c:pt>
                <c:pt idx="31">
                  <c:v>347.02163653720572</c:v>
                </c:pt>
                <c:pt idx="32">
                  <c:v>354.81139243111767</c:v>
                </c:pt>
                <c:pt idx="33">
                  <c:v>363.44553059582853</c:v>
                </c:pt>
                <c:pt idx="34">
                  <c:v>373.05911203372119</c:v>
                </c:pt>
                <c:pt idx="35">
                  <c:v>383.82195992851422</c:v>
                </c:pt>
                <c:pt idx="36">
                  <c:v>395.94179624026771</c:v>
                </c:pt>
                <c:pt idx="37">
                  <c:v>409.68103807247178</c:v>
                </c:pt>
                <c:pt idx="38">
                  <c:v>425.3774009584908</c:v>
                </c:pt>
                <c:pt idx="39">
                  <c:v>443.46895291159956</c:v>
                </c:pt>
                <c:pt idx="40">
                  <c:v>464.53881974245684</c:v>
                </c:pt>
                <c:pt idx="41">
                  <c:v>489.38343952256236</c:v>
                </c:pt>
                <c:pt idx="42">
                  <c:v>519.12783091386598</c:v>
                </c:pt>
                <c:pt idx="43">
                  <c:v>555.45445956276683</c:v>
                </c:pt>
                <c:pt idx="44">
                  <c:v>601.11976689019195</c:v>
                </c:pt>
                <c:pt idx="45">
                  <c:v>661.41054383503092</c:v>
                </c:pt>
                <c:pt idx="46">
                  <c:v>749.25649415769522</c:v>
                </c:pt>
                <c:pt idx="47">
                  <c:v>907.2045607522266</c:v>
                </c:pt>
                <c:pt idx="48">
                  <c:v>1312.9948164375639</c:v>
                </c:pt>
                <c:pt idx="49">
                  <c:v>2873.658659850857</c:v>
                </c:pt>
                <c:pt idx="50">
                  <c:v>56913.70910993767</c:v>
                </c:pt>
                <c:pt idx="51">
                  <c:v>4102.9217615568014</c:v>
                </c:pt>
                <c:pt idx="52">
                  <c:v>1935.1944175694464</c:v>
                </c:pt>
                <c:pt idx="53">
                  <c:v>1198.9952969813953</c:v>
                </c:pt>
                <c:pt idx="54">
                  <c:v>830.55357626330772</c:v>
                </c:pt>
                <c:pt idx="55">
                  <c:v>613.57790166350958</c:v>
                </c:pt>
                <c:pt idx="56">
                  <c:v>473.24309527004732</c:v>
                </c:pt>
                <c:pt idx="57">
                  <c:v>376.8641626071107</c:v>
                </c:pt>
                <c:pt idx="58">
                  <c:v>308.07896609911387</c:v>
                </c:pt>
                <c:pt idx="59">
                  <c:v>257.89685010385256</c:v>
                </c:pt>
                <c:pt idx="60">
                  <c:v>221.02062514730565</c:v>
                </c:pt>
                <c:pt idx="61">
                  <c:v>194.12028044445751</c:v>
                </c:pt>
                <c:pt idx="62">
                  <c:v>174.95604302602143</c:v>
                </c:pt>
                <c:pt idx="63">
                  <c:v>161.89350139508736</c:v>
                </c:pt>
                <c:pt idx="64">
                  <c:v>153.64771860841927</c:v>
                </c:pt>
                <c:pt idx="65">
                  <c:v>149.15036682001929</c:v>
                </c:pt>
                <c:pt idx="66">
                  <c:v>147.51621374901771</c:v>
                </c:pt>
                <c:pt idx="67">
                  <c:v>148.0145620444984</c:v>
                </c:pt>
                <c:pt idx="68">
                  <c:v>150.07646846644187</c:v>
                </c:pt>
                <c:pt idx="69">
                  <c:v>153.26235523899925</c:v>
                </c:pt>
                <c:pt idx="70">
                  <c:v>157.25192529685069</c:v>
                </c:pt>
                <c:pt idx="71">
                  <c:v>161.81099829861293</c:v>
                </c:pt>
                <c:pt idx="72">
                  <c:v>166.77508405697435</c:v>
                </c:pt>
                <c:pt idx="73">
                  <c:v>172.02864127244686</c:v>
                </c:pt>
                <c:pt idx="74">
                  <c:v>177.4936946831406</c:v>
                </c:pt>
                <c:pt idx="75">
                  <c:v>183.11888205106476</c:v>
                </c:pt>
                <c:pt idx="76">
                  <c:v>188.8679488217326</c:v>
                </c:pt>
                <c:pt idx="77">
                  <c:v>194.7219752500624</c:v>
                </c:pt>
                <c:pt idx="78">
                  <c:v>200.6679051122326</c:v>
                </c:pt>
                <c:pt idx="79">
                  <c:v>206.7043726320353</c:v>
                </c:pt>
                <c:pt idx="80">
                  <c:v>212.83080844062809</c:v>
                </c:pt>
                <c:pt idx="81">
                  <c:v>219.05265560365925</c:v>
                </c:pt>
                <c:pt idx="82">
                  <c:v>225.37805784094093</c:v>
                </c:pt>
                <c:pt idx="83">
                  <c:v>231.81778510197941</c:v>
                </c:pt>
                <c:pt idx="84">
                  <c:v>238.38151239767524</c:v>
                </c:pt>
                <c:pt idx="85">
                  <c:v>245.08780756964529</c:v>
                </c:pt>
                <c:pt idx="86">
                  <c:v>251.94661822988306</c:v>
                </c:pt>
                <c:pt idx="87">
                  <c:v>258.97734170521221</c:v>
                </c:pt>
                <c:pt idx="88">
                  <c:v>266.19690001608944</c:v>
                </c:pt>
                <c:pt idx="89">
                  <c:v>273.62576364302021</c:v>
                </c:pt>
                <c:pt idx="90">
                  <c:v>281.28374965056577</c:v>
                </c:pt>
                <c:pt idx="91">
                  <c:v>289.19283429765215</c:v>
                </c:pt>
                <c:pt idx="92">
                  <c:v>297.37904666935941</c:v>
                </c:pt>
                <c:pt idx="93">
                  <c:v>305.86582131882324</c:v>
                </c:pt>
                <c:pt idx="94">
                  <c:v>314.6831716809487</c:v>
                </c:pt>
                <c:pt idx="95">
                  <c:v>323.8618009088259</c:v>
                </c:pt>
                <c:pt idx="96">
                  <c:v>333.43418522560199</c:v>
                </c:pt>
                <c:pt idx="97">
                  <c:v>343.43802573104347</c:v>
                </c:pt>
                <c:pt idx="98">
                  <c:v>353.91420595601943</c:v>
                </c:pt>
                <c:pt idx="99">
                  <c:v>364.90580380990349</c:v>
                </c:pt>
                <c:pt idx="100">
                  <c:v>376.46294240960623</c:v>
                </c:pt>
                <c:pt idx="101">
                  <c:v>388.64101124408506</c:v>
                </c:pt>
                <c:pt idx="102">
                  <c:v>401.50099344132775</c:v>
                </c:pt>
                <c:pt idx="103">
                  <c:v>415.11254792445135</c:v>
                </c:pt>
                <c:pt idx="104">
                  <c:v>429.55084884260117</c:v>
                </c:pt>
                <c:pt idx="105">
                  <c:v>444.90490066592594</c:v>
                </c:pt>
                <c:pt idx="106">
                  <c:v>461.27474728524214</c:v>
                </c:pt>
                <c:pt idx="107">
                  <c:v>478.7735648428602</c:v>
                </c:pt>
                <c:pt idx="108">
                  <c:v>497.52945831954941</c:v>
                </c:pt>
                <c:pt idx="109">
                  <c:v>517.69364984410004</c:v>
                </c:pt>
                <c:pt idx="110">
                  <c:v>539.44043770272867</c:v>
                </c:pt>
                <c:pt idx="111">
                  <c:v>562.97220835761027</c:v>
                </c:pt>
                <c:pt idx="112">
                  <c:v>588.52511277960298</c:v>
                </c:pt>
                <c:pt idx="113">
                  <c:v>616.38034858095193</c:v>
                </c:pt>
                <c:pt idx="114">
                  <c:v>646.87186890876626</c:v>
                </c:pt>
                <c:pt idx="115">
                  <c:v>680.3989818734417</c:v>
                </c:pt>
                <c:pt idx="116">
                  <c:v>717.44596718836431</c:v>
                </c:pt>
                <c:pt idx="117">
                  <c:v>758.60495165746306</c:v>
                </c:pt>
                <c:pt idx="118">
                  <c:v>804.60391161430391</c:v>
                </c:pt>
                <c:pt idx="119">
                  <c:v>856.36174065880243</c:v>
                </c:pt>
                <c:pt idx="120">
                  <c:v>915.04228653361088</c:v>
                </c:pt>
                <c:pt idx="121">
                  <c:v>982.15997830765104</c:v>
                </c:pt>
                <c:pt idx="122">
                  <c:v>1059.7330918065329</c:v>
                </c:pt>
                <c:pt idx="123">
                  <c:v>1150.5367690557498</c:v>
                </c:pt>
                <c:pt idx="124">
                  <c:v>1258.5240800900137</c:v>
                </c:pt>
                <c:pt idx="125">
                  <c:v>1389.5341338210906</c:v>
                </c:pt>
                <c:pt idx="126">
                  <c:v>1552.4211858504366</c:v>
                </c:pt>
                <c:pt idx="127">
                  <c:v>1760.8775310835049</c:v>
                </c:pt>
                <c:pt idx="128">
                  <c:v>2036.6571348501752</c:v>
                </c:pt>
                <c:pt idx="129">
                  <c:v>2416.4916353533613</c:v>
                </c:pt>
                <c:pt idx="130">
                  <c:v>2969.2289996285376</c:v>
                </c:pt>
                <c:pt idx="131">
                  <c:v>3843.6256303704886</c:v>
                </c:pt>
                <c:pt idx="132">
                  <c:v>5433.1356134276184</c:v>
                </c:pt>
                <c:pt idx="133">
                  <c:v>9225.2292519212515</c:v>
                </c:pt>
                <c:pt idx="134">
                  <c:v>30204.328283867788</c:v>
                </c:pt>
                <c:pt idx="135">
                  <c:v>23861.962148296323</c:v>
                </c:pt>
                <c:pt idx="136">
                  <c:v>8567.2459420932591</c:v>
                </c:pt>
                <c:pt idx="137">
                  <c:v>5224.7557819998683</c:v>
                </c:pt>
                <c:pt idx="138">
                  <c:v>3759.8647335316118</c:v>
                </c:pt>
                <c:pt idx="139">
                  <c:v>2937.1680424953747</c:v>
                </c:pt>
                <c:pt idx="140">
                  <c:v>2410.1735669843465</c:v>
                </c:pt>
                <c:pt idx="141">
                  <c:v>2043.6838041840456</c:v>
                </c:pt>
                <c:pt idx="142">
                  <c:v>1774.0300871012139</c:v>
                </c:pt>
                <c:pt idx="143">
                  <c:v>1567.2932949424414</c:v>
                </c:pt>
                <c:pt idx="144">
                  <c:v>1403.7459708365668</c:v>
                </c:pt>
                <c:pt idx="145">
                  <c:v>1271.1252294375297</c:v>
                </c:pt>
                <c:pt idx="146">
                  <c:v>1161.4148569830243</c:v>
                </c:pt>
                <c:pt idx="147">
                  <c:v>1069.1481214503544</c:v>
                </c:pt>
                <c:pt idx="148">
                  <c:v>990.46963271401466</c:v>
                </c:pt>
                <c:pt idx="149">
                  <c:v>922.58244681150666</c:v>
                </c:pt>
                <c:pt idx="150">
                  <c:v>863.41009651081617</c:v>
                </c:pt>
                <c:pt idx="151">
                  <c:v>811.37366305434773</c:v>
                </c:pt>
                <c:pt idx="152">
                  <c:v>765.2579508746087</c:v>
                </c:pt>
                <c:pt idx="153">
                  <c:v>724.10588171321808</c:v>
                </c:pt>
                <c:pt idx="154">
                  <c:v>687.1569665942684</c:v>
                </c:pt>
                <c:pt idx="155">
                  <c:v>653.79990565958667</c:v>
                </c:pt>
                <c:pt idx="156">
                  <c:v>623.53490255350948</c:v>
                </c:pt>
                <c:pt idx="157">
                  <c:v>595.95198952391195</c:v>
                </c:pt>
                <c:pt idx="158">
                  <c:v>570.7092158085278</c:v>
                </c:pt>
                <c:pt idx="159">
                  <c:v>547.52132005553256</c:v>
                </c:pt>
                <c:pt idx="160">
                  <c:v>526.14886709717837</c:v>
                </c:pt>
                <c:pt idx="161">
                  <c:v>506.38519139495548</c:v>
                </c:pt>
                <c:pt idx="162">
                  <c:v>488.05777954801931</c:v>
                </c:pt>
                <c:pt idx="163">
                  <c:v>471.0134498334412</c:v>
                </c:pt>
                <c:pt idx="164">
                  <c:v>455.12357508257054</c:v>
                </c:pt>
                <c:pt idx="165">
                  <c:v>440.27424250809628</c:v>
                </c:pt>
                <c:pt idx="166">
                  <c:v>426.36834345719109</c:v>
                </c:pt>
                <c:pt idx="167">
                  <c:v>413.318123158557</c:v>
                </c:pt>
                <c:pt idx="168">
                  <c:v>401.04735931514256</c:v>
                </c:pt>
                <c:pt idx="169">
                  <c:v>389.48745795487901</c:v>
                </c:pt>
                <c:pt idx="170">
                  <c:v>378.58041584795137</c:v>
                </c:pt>
                <c:pt idx="171">
                  <c:v>368.27163501170656</c:v>
                </c:pt>
                <c:pt idx="172">
                  <c:v>358.51379977398375</c:v>
                </c:pt>
                <c:pt idx="173">
                  <c:v>349.26362926462599</c:v>
                </c:pt>
                <c:pt idx="174">
                  <c:v>340.48255437965037</c:v>
                </c:pt>
                <c:pt idx="175">
                  <c:v>332.13694611424779</c:v>
                </c:pt>
                <c:pt idx="176">
                  <c:v>324.19506132616868</c:v>
                </c:pt>
                <c:pt idx="177">
                  <c:v>316.62845282480401</c:v>
                </c:pt>
                <c:pt idx="178">
                  <c:v>309.41068852967419</c:v>
                </c:pt>
                <c:pt idx="179">
                  <c:v>302.5191707119518</c:v>
                </c:pt>
                <c:pt idx="180">
                  <c:v>295.93192853912984</c:v>
                </c:pt>
                <c:pt idx="181">
                  <c:v>289.63068892416425</c:v>
                </c:pt>
                <c:pt idx="182">
                  <c:v>283.59470645993531</c:v>
                </c:pt>
                <c:pt idx="183">
                  <c:v>277.81074978513567</c:v>
                </c:pt>
                <c:pt idx="184">
                  <c:v>272.26192778043071</c:v>
                </c:pt>
                <c:pt idx="185">
                  <c:v>266.93344444651194</c:v>
                </c:pt>
                <c:pt idx="186">
                  <c:v>261.81444638102295</c:v>
                </c:pt>
                <c:pt idx="187">
                  <c:v>256.89205253747093</c:v>
                </c:pt>
                <c:pt idx="188">
                  <c:v>252.15691136886701</c:v>
                </c:pt>
                <c:pt idx="189">
                  <c:v>247.59519410400043</c:v>
                </c:pt>
                <c:pt idx="190">
                  <c:v>243.19984308051116</c:v>
                </c:pt>
                <c:pt idx="191">
                  <c:v>238.96278496041506</c:v>
                </c:pt>
                <c:pt idx="192">
                  <c:v>234.87401604433626</c:v>
                </c:pt>
                <c:pt idx="193">
                  <c:v>230.92699179645504</c:v>
                </c:pt>
                <c:pt idx="194">
                  <c:v>227.11449600730472</c:v>
                </c:pt>
                <c:pt idx="195">
                  <c:v>223.42900161460105</c:v>
                </c:pt>
                <c:pt idx="196">
                  <c:v>219.86624253974847</c:v>
                </c:pt>
                <c:pt idx="197">
                  <c:v>216.41829058106379</c:v>
                </c:pt>
                <c:pt idx="198">
                  <c:v>213.08043558774713</c:v>
                </c:pt>
                <c:pt idx="199">
                  <c:v>209.84829176152135</c:v>
                </c:pt>
                <c:pt idx="200">
                  <c:v>206.71662115609459</c:v>
                </c:pt>
                <c:pt idx="201">
                  <c:v>203.67938789337984</c:v>
                </c:pt>
                <c:pt idx="202">
                  <c:v>200.73524844446911</c:v>
                </c:pt>
                <c:pt idx="203">
                  <c:v>197.87783039434603</c:v>
                </c:pt>
                <c:pt idx="204">
                  <c:v>195.10432258484715</c:v>
                </c:pt>
                <c:pt idx="205">
                  <c:v>192.41133989383547</c:v>
                </c:pt>
                <c:pt idx="206">
                  <c:v>189.7957260040418</c:v>
                </c:pt>
                <c:pt idx="207">
                  <c:v>187.25230864509049</c:v>
                </c:pt>
                <c:pt idx="208">
                  <c:v>184.78147383796318</c:v>
                </c:pt>
                <c:pt idx="209">
                  <c:v>182.37800605197589</c:v>
                </c:pt>
                <c:pt idx="210">
                  <c:v>180.03890819352711</c:v>
                </c:pt>
                <c:pt idx="211">
                  <c:v>177.76363780992685</c:v>
                </c:pt>
                <c:pt idx="212">
                  <c:v>175.54767930205423</c:v>
                </c:pt>
                <c:pt idx="213">
                  <c:v>173.38938364506029</c:v>
                </c:pt>
                <c:pt idx="214">
                  <c:v>171.28727723813603</c:v>
                </c:pt>
                <c:pt idx="215">
                  <c:v>169.23879145386096</c:v>
                </c:pt>
                <c:pt idx="216">
                  <c:v>167.24069127123923</c:v>
                </c:pt>
                <c:pt idx="217">
                  <c:v>165.29421810656211</c:v>
                </c:pt>
                <c:pt idx="218">
                  <c:v>163.39627639568911</c:v>
                </c:pt>
                <c:pt idx="219">
                  <c:v>161.5425616891755</c:v>
                </c:pt>
                <c:pt idx="220">
                  <c:v>159.73454891013208</c:v>
                </c:pt>
                <c:pt idx="221">
                  <c:v>157.96927268641076</c:v>
                </c:pt>
                <c:pt idx="222">
                  <c:v>156.24626769262352</c:v>
                </c:pt>
                <c:pt idx="223">
                  <c:v>154.56349205113878</c:v>
                </c:pt>
                <c:pt idx="224">
                  <c:v>152.91878200317902</c:v>
                </c:pt>
                <c:pt idx="225">
                  <c:v>151.31333817242327</c:v>
                </c:pt>
                <c:pt idx="226">
                  <c:v>149.74202200258313</c:v>
                </c:pt>
                <c:pt idx="227">
                  <c:v>148.20689362964708</c:v>
                </c:pt>
                <c:pt idx="228">
                  <c:v>146.70702956197152</c:v>
                </c:pt>
                <c:pt idx="229">
                  <c:v>145.2392711110127</c:v>
                </c:pt>
                <c:pt idx="230">
                  <c:v>143.80390157205895</c:v>
                </c:pt>
                <c:pt idx="231">
                  <c:v>142.39836801707605</c:v>
                </c:pt>
                <c:pt idx="232">
                  <c:v>141.02438325725706</c:v>
                </c:pt>
                <c:pt idx="233">
                  <c:v>139.67829261609864</c:v>
                </c:pt>
                <c:pt idx="234">
                  <c:v>138.36017517352491</c:v>
                </c:pt>
                <c:pt idx="235">
                  <c:v>137.07049736504894</c:v>
                </c:pt>
                <c:pt idx="236">
                  <c:v>135.80717204293404</c:v>
                </c:pt>
                <c:pt idx="237">
                  <c:v>134.56895034598091</c:v>
                </c:pt>
                <c:pt idx="238">
                  <c:v>133.35615492194816</c:v>
                </c:pt>
                <c:pt idx="239">
                  <c:v>132.16774900126831</c:v>
                </c:pt>
                <c:pt idx="240">
                  <c:v>131.00305903881164</c:v>
                </c:pt>
                <c:pt idx="241">
                  <c:v>129.86128484620244</c:v>
                </c:pt>
                <c:pt idx="242">
                  <c:v>128.74236177832626</c:v>
                </c:pt>
                <c:pt idx="243">
                  <c:v>127.64451708181556</c:v>
                </c:pt>
                <c:pt idx="244">
                  <c:v>126.56886639836287</c:v>
                </c:pt>
                <c:pt idx="245">
                  <c:v>125.5120791873115</c:v>
                </c:pt>
                <c:pt idx="246">
                  <c:v>124.47567940538563</c:v>
                </c:pt>
                <c:pt idx="247">
                  <c:v>123.45947949106049</c:v>
                </c:pt>
                <c:pt idx="248">
                  <c:v>122.4616187298283</c:v>
                </c:pt>
                <c:pt idx="249">
                  <c:v>121.48136339741696</c:v>
                </c:pt>
                <c:pt idx="250">
                  <c:v>120.52130320181908</c:v>
                </c:pt>
                <c:pt idx="251">
                  <c:v>119.57821759553059</c:v>
                </c:pt>
                <c:pt idx="252">
                  <c:v>118.65092683870263</c:v>
                </c:pt>
                <c:pt idx="253">
                  <c:v>117.74083970732048</c:v>
                </c:pt>
                <c:pt idx="254">
                  <c:v>116.84701868162465</c:v>
                </c:pt>
                <c:pt idx="255">
                  <c:v>115.96946539616967</c:v>
                </c:pt>
                <c:pt idx="256">
                  <c:v>115.10665183911016</c:v>
                </c:pt>
                <c:pt idx="257">
                  <c:v>114.25954730004671</c:v>
                </c:pt>
                <c:pt idx="258">
                  <c:v>113.42568219502284</c:v>
                </c:pt>
                <c:pt idx="259">
                  <c:v>112.60755184419523</c:v>
                </c:pt>
                <c:pt idx="260">
                  <c:v>111.80328621045219</c:v>
                </c:pt>
                <c:pt idx="261">
                  <c:v>111.01177412014302</c:v>
                </c:pt>
                <c:pt idx="262">
                  <c:v>110.23469265732894</c:v>
                </c:pt>
                <c:pt idx="263">
                  <c:v>109.4699437649882</c:v>
                </c:pt>
                <c:pt idx="264">
                  <c:v>108.71784206571894</c:v>
                </c:pt>
                <c:pt idx="265">
                  <c:v>107.97856340123657</c:v>
                </c:pt>
                <c:pt idx="266">
                  <c:v>107.25150371235176</c:v>
                </c:pt>
                <c:pt idx="267">
                  <c:v>106.53549424339933</c:v>
                </c:pt>
                <c:pt idx="268">
                  <c:v>105.83221011259204</c:v>
                </c:pt>
                <c:pt idx="269">
                  <c:v>105.13903227151536</c:v>
                </c:pt>
                <c:pt idx="270">
                  <c:v>104.45780734698099</c:v>
                </c:pt>
                <c:pt idx="271">
                  <c:v>103.78741792828656</c:v>
                </c:pt>
                <c:pt idx="272">
                  <c:v>103.12826030711098</c:v>
                </c:pt>
                <c:pt idx="273">
                  <c:v>102.47733557229327</c:v>
                </c:pt>
                <c:pt idx="274">
                  <c:v>101.83817891455838</c:v>
                </c:pt>
                <c:pt idx="275">
                  <c:v>101.20953218368533</c:v>
                </c:pt>
                <c:pt idx="276">
                  <c:v>100.58950323302051</c:v>
                </c:pt>
                <c:pt idx="277">
                  <c:v>99.979151667158817</c:v>
                </c:pt>
                <c:pt idx="278">
                  <c:v>99.378545587463421</c:v>
                </c:pt>
                <c:pt idx="279">
                  <c:v>98.786246642307816</c:v>
                </c:pt>
                <c:pt idx="280">
                  <c:v>98.203879151763317</c:v>
                </c:pt>
                <c:pt idx="281">
                  <c:v>97.629721289720322</c:v>
                </c:pt>
                <c:pt idx="282">
                  <c:v>97.06310270592499</c:v>
                </c:pt>
                <c:pt idx="283">
                  <c:v>96.507261316991602</c:v>
                </c:pt>
                <c:pt idx="284">
                  <c:v>95.957887912681656</c:v>
                </c:pt>
                <c:pt idx="285">
                  <c:v>95.417074794962502</c:v>
                </c:pt>
                <c:pt idx="286">
                  <c:v>94.884021192350417</c:v>
                </c:pt>
                <c:pt idx="287">
                  <c:v>94.358934617883165</c:v>
                </c:pt>
                <c:pt idx="288">
                  <c:v>93.842355760516568</c:v>
                </c:pt>
                <c:pt idx="289">
                  <c:v>93.331698315792806</c:v>
                </c:pt>
                <c:pt idx="290">
                  <c:v>92.829383266968648</c:v>
                </c:pt>
                <c:pt idx="291">
                  <c:v>92.333308476177677</c:v>
                </c:pt>
                <c:pt idx="292">
                  <c:v>91.845161115355637</c:v>
                </c:pt>
                <c:pt idx="293">
                  <c:v>91.364308981848424</c:v>
                </c:pt>
                <c:pt idx="294">
                  <c:v>90.889613031547029</c:v>
                </c:pt>
                <c:pt idx="295">
                  <c:v>90.421318754977577</c:v>
                </c:pt>
                <c:pt idx="296">
                  <c:v>89.959506359271785</c:v>
                </c:pt>
                <c:pt idx="297">
                  <c:v>89.503674683845347</c:v>
                </c:pt>
                <c:pt idx="298">
                  <c:v>89.055329010331292</c:v>
                </c:pt>
                <c:pt idx="299">
                  <c:v>88.61236985701845</c:v>
                </c:pt>
                <c:pt idx="300">
                  <c:v>88.175986424352047</c:v>
                </c:pt>
                <c:pt idx="301">
                  <c:v>87.744400427010262</c:v>
                </c:pt>
                <c:pt idx="302">
                  <c:v>87.320875449115434</c:v>
                </c:pt>
                <c:pt idx="303">
                  <c:v>86.900963554294336</c:v>
                </c:pt>
                <c:pt idx="304">
                  <c:v>86.488514536587374</c:v>
                </c:pt>
                <c:pt idx="305">
                  <c:v>86.079980186493231</c:v>
                </c:pt>
                <c:pt idx="306">
                  <c:v>85.678281732762258</c:v>
                </c:pt>
                <c:pt idx="307">
                  <c:v>85.281232152083462</c:v>
                </c:pt>
                <c:pt idx="308">
                  <c:v>84.889647504125122</c:v>
                </c:pt>
                <c:pt idx="309">
                  <c:v>84.503145913915603</c:v>
                </c:pt>
                <c:pt idx="310">
                  <c:v>84.120019060310042</c:v>
                </c:pt>
                <c:pt idx="311">
                  <c:v>83.74544994548171</c:v>
                </c:pt>
                <c:pt idx="312">
                  <c:v>83.373941497935107</c:v>
                </c:pt>
                <c:pt idx="313">
                  <c:v>83.007754014843755</c:v>
                </c:pt>
                <c:pt idx="314">
                  <c:v>82.645718126370369</c:v>
                </c:pt>
                <c:pt idx="315">
                  <c:v>82.288192564887538</c:v>
                </c:pt>
                <c:pt idx="316">
                  <c:v>81.935318040968511</c:v>
                </c:pt>
                <c:pt idx="317">
                  <c:v>81.587450297732119</c:v>
                </c:pt>
                <c:pt idx="318">
                  <c:v>81.244172963980247</c:v>
                </c:pt>
                <c:pt idx="319">
                  <c:v>80.905598110033523</c:v>
                </c:pt>
                <c:pt idx="320">
                  <c:v>80.57068659829595</c:v>
                </c:pt>
                <c:pt idx="321">
                  <c:v>80.239413887256632</c:v>
                </c:pt>
                <c:pt idx="322">
                  <c:v>79.913659492607849</c:v>
                </c:pt>
                <c:pt idx="323">
                  <c:v>79.591354117835152</c:v>
                </c:pt>
                <c:pt idx="324">
                  <c:v>79.272300159726555</c:v>
                </c:pt>
                <c:pt idx="325">
                  <c:v>78.959229158305092</c:v>
                </c:pt>
                <c:pt idx="326">
                  <c:v>78.649441084147512</c:v>
                </c:pt>
                <c:pt idx="327">
                  <c:v>78.34238584266366</c:v>
                </c:pt>
                <c:pt idx="328">
                  <c:v>78.040868768708549</c:v>
                </c:pt>
                <c:pt idx="329">
                  <c:v>77.740944683402049</c:v>
                </c:pt>
                <c:pt idx="330">
                  <c:v>77.445560516582844</c:v>
                </c:pt>
                <c:pt idx="331">
                  <c:v>77.15491574124141</c:v>
                </c:pt>
                <c:pt idx="332">
                  <c:v>76.867191876928231</c:v>
                </c:pt>
                <c:pt idx="333">
                  <c:v>76.582433514929619</c:v>
                </c:pt>
                <c:pt idx="334">
                  <c:v>76.302141323677034</c:v>
                </c:pt>
                <c:pt idx="335">
                  <c:v>76.024909501037314</c:v>
                </c:pt>
                <c:pt idx="336">
                  <c:v>75.750090233824039</c:v>
                </c:pt>
                <c:pt idx="337">
                  <c:v>75.480028076222837</c:v>
                </c:pt>
                <c:pt idx="338">
                  <c:v>75.212241926413341</c:v>
                </c:pt>
                <c:pt idx="339">
                  <c:v>74.948534497052179</c:v>
                </c:pt>
                <c:pt idx="340">
                  <c:v>74.687852839587578</c:v>
                </c:pt>
                <c:pt idx="341">
                  <c:v>74.430092265150265</c:v>
                </c:pt>
                <c:pt idx="342">
                  <c:v>74.175118082904646</c:v>
                </c:pt>
                <c:pt idx="343">
                  <c:v>73.924179180397815</c:v>
                </c:pt>
                <c:pt idx="344">
                  <c:v>73.676146478990759</c:v>
                </c:pt>
                <c:pt idx="345">
                  <c:v>73.429918066576079</c:v>
                </c:pt>
                <c:pt idx="346">
                  <c:v>73.187999540721009</c:v>
                </c:pt>
                <c:pt idx="347">
                  <c:v>72.947954881101296</c:v>
                </c:pt>
                <c:pt idx="348">
                  <c:v>72.711017428522425</c:v>
                </c:pt>
                <c:pt idx="349">
                  <c:v>72.477036354475018</c:v>
                </c:pt>
                <c:pt idx="350">
                  <c:v>72.246835397737186</c:v>
                </c:pt>
                <c:pt idx="351">
                  <c:v>72.017647079992642</c:v>
                </c:pt>
                <c:pt idx="352">
                  <c:v>71.793011864520736</c:v>
                </c:pt>
                <c:pt idx="353">
                  <c:v>71.56967738334869</c:v>
                </c:pt>
                <c:pt idx="354">
                  <c:v>71.349298765093536</c:v>
                </c:pt>
                <c:pt idx="355">
                  <c:v>71.131965519295463</c:v>
                </c:pt>
                <c:pt idx="356">
                  <c:v>70.916862227242362</c:v>
                </c:pt>
                <c:pt idx="357">
                  <c:v>70.704498910314911</c:v>
                </c:pt>
                <c:pt idx="358">
                  <c:v>70.494125635052185</c:v>
                </c:pt>
                <c:pt idx="359">
                  <c:v>70.28777098343501</c:v>
                </c:pt>
                <c:pt idx="360">
                  <c:v>70.082266070003953</c:v>
                </c:pt>
                <c:pt idx="361">
                  <c:v>69.879572970935982</c:v>
                </c:pt>
                <c:pt idx="362">
                  <c:v>69.679471566972296</c:v>
                </c:pt>
                <c:pt idx="363">
                  <c:v>69.481561290784867</c:v>
                </c:pt>
                <c:pt idx="364">
                  <c:v>69.285905910399251</c:v>
                </c:pt>
                <c:pt idx="365">
                  <c:v>69.093137878984663</c:v>
                </c:pt>
                <c:pt idx="366">
                  <c:v>68.901247202755556</c:v>
                </c:pt>
                <c:pt idx="367">
                  <c:v>68.714075940763195</c:v>
                </c:pt>
                <c:pt idx="368">
                  <c:v>68.526222846395584</c:v>
                </c:pt>
                <c:pt idx="369">
                  <c:v>68.342903206564287</c:v>
                </c:pt>
                <c:pt idx="370">
                  <c:v>68.160492970471736</c:v>
                </c:pt>
                <c:pt idx="371">
                  <c:v>67.980957872916989</c:v>
                </c:pt>
                <c:pt idx="372">
                  <c:v>67.804386276591842</c:v>
                </c:pt>
                <c:pt idx="373">
                  <c:v>67.626791934255579</c:v>
                </c:pt>
                <c:pt idx="374">
                  <c:v>67.454371013176967</c:v>
                </c:pt>
                <c:pt idx="375">
                  <c:v>67.283033906455728</c:v>
                </c:pt>
                <c:pt idx="376">
                  <c:v>67.114015133326504</c:v>
                </c:pt>
                <c:pt idx="377">
                  <c:v>66.946288291115238</c:v>
                </c:pt>
                <c:pt idx="378">
                  <c:v>66.781702661358253</c:v>
                </c:pt>
                <c:pt idx="379">
                  <c:v>66.617035084840083</c:v>
                </c:pt>
                <c:pt idx="380">
                  <c:v>66.455747597079551</c:v>
                </c:pt>
                <c:pt idx="381">
                  <c:v>66.296134771167843</c:v>
                </c:pt>
                <c:pt idx="382">
                  <c:v>66.139004832663744</c:v>
                </c:pt>
                <c:pt idx="383">
                  <c:v>65.982534933518693</c:v>
                </c:pt>
                <c:pt idx="384">
                  <c:v>65.829674500335159</c:v>
                </c:pt>
                <c:pt idx="385">
                  <c:v>65.67621567368505</c:v>
                </c:pt>
                <c:pt idx="386">
                  <c:v>65.527151439003092</c:v>
                </c:pt>
                <c:pt idx="387">
                  <c:v>65.379272704192417</c:v>
                </c:pt>
                <c:pt idx="388">
                  <c:v>65.232430373811724</c:v>
                </c:pt>
                <c:pt idx="389">
                  <c:v>65.087069469050135</c:v>
                </c:pt>
                <c:pt idx="390">
                  <c:v>64.94469562519572</c:v>
                </c:pt>
                <c:pt idx="391">
                  <c:v>64.802645143538314</c:v>
                </c:pt>
                <c:pt idx="392">
                  <c:v>64.663040541335491</c:v>
                </c:pt>
                <c:pt idx="393">
                  <c:v>64.525437225506195</c:v>
                </c:pt>
                <c:pt idx="394">
                  <c:v>64.388479255042512</c:v>
                </c:pt>
                <c:pt idx="395">
                  <c:v>64.255428348722219</c:v>
                </c:pt>
                <c:pt idx="396">
                  <c:v>64.12134432837496</c:v>
                </c:pt>
                <c:pt idx="397">
                  <c:v>63.990356968703956</c:v>
                </c:pt>
                <c:pt idx="398">
                  <c:v>63.860574312896546</c:v>
                </c:pt>
                <c:pt idx="399">
                  <c:v>63.732814776869539</c:v>
                </c:pt>
                <c:pt idx="400">
                  <c:v>63.60568044578708</c:v>
                </c:pt>
                <c:pt idx="401">
                  <c:v>63.481296092503577</c:v>
                </c:pt>
                <c:pt idx="402">
                  <c:v>63.358357040691921</c:v>
                </c:pt>
                <c:pt idx="403">
                  <c:v>63.236072508279214</c:v>
                </c:pt>
                <c:pt idx="404">
                  <c:v>63.117023098998942</c:v>
                </c:pt>
                <c:pt idx="405">
                  <c:v>62.997144477314414</c:v>
                </c:pt>
                <c:pt idx="406">
                  <c:v>62.880296846012619</c:v>
                </c:pt>
                <c:pt idx="407">
                  <c:v>62.764644309840897</c:v>
                </c:pt>
                <c:pt idx="408">
                  <c:v>62.649910293500135</c:v>
                </c:pt>
                <c:pt idx="409">
                  <c:v>62.538291122177199</c:v>
                </c:pt>
                <c:pt idx="410">
                  <c:v>62.426073181866009</c:v>
                </c:pt>
                <c:pt idx="411">
                  <c:v>62.3161644324707</c:v>
                </c:pt>
                <c:pt idx="412">
                  <c:v>62.208521887869978</c:v>
                </c:pt>
                <c:pt idx="413">
                  <c:v>62.101068302029383</c:v>
                </c:pt>
                <c:pt idx="414">
                  <c:v>61.995364406805592</c:v>
                </c:pt>
                <c:pt idx="415">
                  <c:v>61.891381959841539</c:v>
                </c:pt>
                <c:pt idx="416">
                  <c:v>61.788768533553778</c:v>
                </c:pt>
                <c:pt idx="417">
                  <c:v>61.687003548794465</c:v>
                </c:pt>
                <c:pt idx="418">
                  <c:v>61.586736713959105</c:v>
                </c:pt>
                <c:pt idx="419">
                  <c:v>61.488863464471777</c:v>
                </c:pt>
                <c:pt idx="420">
                  <c:v>61.390588669880337</c:v>
                </c:pt>
                <c:pt idx="421">
                  <c:v>61.295083410726612</c:v>
                </c:pt>
                <c:pt idx="422">
                  <c:v>61.199869453530809</c:v>
                </c:pt>
                <c:pt idx="423">
                  <c:v>61.106809508786561</c:v>
                </c:pt>
                <c:pt idx="424">
                  <c:v>61.015100546889592</c:v>
                </c:pt>
                <c:pt idx="425">
                  <c:v>60.923730067170808</c:v>
                </c:pt>
                <c:pt idx="426">
                  <c:v>60.83495663200592</c:v>
                </c:pt>
                <c:pt idx="427">
                  <c:v>60.746207574823281</c:v>
                </c:pt>
                <c:pt idx="428">
                  <c:v>60.659413846829857</c:v>
                </c:pt>
                <c:pt idx="429">
                  <c:v>60.572940456420937</c:v>
                </c:pt>
                <c:pt idx="430">
                  <c:v>60.488955069874528</c:v>
                </c:pt>
                <c:pt idx="431">
                  <c:v>60.406089796175714</c:v>
                </c:pt>
                <c:pt idx="432">
                  <c:v>60.323750618849189</c:v>
                </c:pt>
                <c:pt idx="433">
                  <c:v>60.242847902895534</c:v>
                </c:pt>
                <c:pt idx="434">
                  <c:v>60.163844678594373</c:v>
                </c:pt>
                <c:pt idx="435">
                  <c:v>60.084980019259021</c:v>
                </c:pt>
                <c:pt idx="436">
                  <c:v>60.008008098164083</c:v>
                </c:pt>
                <c:pt idx="437">
                  <c:v>59.931943353702792</c:v>
                </c:pt>
                <c:pt idx="438">
                  <c:v>59.85687524213045</c:v>
                </c:pt>
                <c:pt idx="439">
                  <c:v>59.783599193006872</c:v>
                </c:pt>
                <c:pt idx="440">
                  <c:v>59.710515329975053</c:v>
                </c:pt>
                <c:pt idx="441">
                  <c:v>59.639902391351519</c:v>
                </c:pt>
                <c:pt idx="442">
                  <c:v>59.568720814867959</c:v>
                </c:pt>
                <c:pt idx="443">
                  <c:v>59.501101841204161</c:v>
                </c:pt>
                <c:pt idx="444">
                  <c:v>59.432519367241277</c:v>
                </c:pt>
                <c:pt idx="445">
                  <c:v>59.366112802636643</c:v>
                </c:pt>
                <c:pt idx="446">
                  <c:v>59.299840484242324</c:v>
                </c:pt>
                <c:pt idx="447">
                  <c:v>59.235169958598028</c:v>
                </c:pt>
                <c:pt idx="448">
                  <c:v>59.17190248949256</c:v>
                </c:pt>
                <c:pt idx="449">
                  <c:v>59.109725028206306</c:v>
                </c:pt>
                <c:pt idx="450">
                  <c:v>59.048792006327602</c:v>
                </c:pt>
                <c:pt idx="451">
                  <c:v>58.987920517968774</c:v>
                </c:pt>
                <c:pt idx="452">
                  <c:v>58.929216329295677</c:v>
                </c:pt>
                <c:pt idx="453">
                  <c:v>58.871922510979346</c:v>
                </c:pt>
                <c:pt idx="454">
                  <c:v>58.814940311121639</c:v>
                </c:pt>
                <c:pt idx="455">
                  <c:v>58.758817141486269</c:v>
                </c:pt>
                <c:pt idx="456">
                  <c:v>58.704999400410195</c:v>
                </c:pt>
                <c:pt idx="457">
                  <c:v>58.649968950126777</c:v>
                </c:pt>
                <c:pt idx="458">
                  <c:v>58.598737349780151</c:v>
                </c:pt>
                <c:pt idx="459">
                  <c:v>58.546945833899038</c:v>
                </c:pt>
                <c:pt idx="460">
                  <c:v>58.496241490196006</c:v>
                </c:pt>
                <c:pt idx="461">
                  <c:v>58.445501363441124</c:v>
                </c:pt>
                <c:pt idx="462">
                  <c:v>58.398483586275887</c:v>
                </c:pt>
                <c:pt idx="463">
                  <c:v>58.350555014140951</c:v>
                </c:pt>
                <c:pt idx="464">
                  <c:v>58.304182082122672</c:v>
                </c:pt>
                <c:pt idx="465">
                  <c:v>58.258903612046971</c:v>
                </c:pt>
                <c:pt idx="466">
                  <c:v>58.214264179560161</c:v>
                </c:pt>
                <c:pt idx="467">
                  <c:v>58.170645292246327</c:v>
                </c:pt>
                <c:pt idx="468">
                  <c:v>58.128845945355444</c:v>
                </c:pt>
                <c:pt idx="469">
                  <c:v>58.087226752076411</c:v>
                </c:pt>
                <c:pt idx="470">
                  <c:v>58.046963982896955</c:v>
                </c:pt>
                <c:pt idx="471">
                  <c:v>58.007906078759227</c:v>
                </c:pt>
                <c:pt idx="472">
                  <c:v>57.968939048951569</c:v>
                </c:pt>
                <c:pt idx="473">
                  <c:v>57.931715157900641</c:v>
                </c:pt>
                <c:pt idx="474">
                  <c:v>57.895320724597028</c:v>
                </c:pt>
                <c:pt idx="475">
                  <c:v>57.860059850681715</c:v>
                </c:pt>
                <c:pt idx="476">
                  <c:v>57.825563340033483</c:v>
                </c:pt>
                <c:pt idx="477">
                  <c:v>57.792834848138696</c:v>
                </c:pt>
                <c:pt idx="478">
                  <c:v>57.760226339400631</c:v>
                </c:pt>
                <c:pt idx="479">
                  <c:v>57.728121457944482</c:v>
                </c:pt>
                <c:pt idx="480">
                  <c:v>57.697465563714374</c:v>
                </c:pt>
                <c:pt idx="481">
                  <c:v>57.668525223232777</c:v>
                </c:pt>
                <c:pt idx="482">
                  <c:v>57.640196154817701</c:v>
                </c:pt>
                <c:pt idx="483">
                  <c:v>57.612454829699949</c:v>
                </c:pt>
                <c:pt idx="484">
                  <c:v>57.586067348939892</c:v>
                </c:pt>
                <c:pt idx="485">
                  <c:v>57.55970051497998</c:v>
                </c:pt>
                <c:pt idx="486">
                  <c:v>57.535546572493111</c:v>
                </c:pt>
                <c:pt idx="487">
                  <c:v>57.511681306637684</c:v>
                </c:pt>
                <c:pt idx="488">
                  <c:v>57.490140979422634</c:v>
                </c:pt>
                <c:pt idx="489">
                  <c:v>57.466020325011669</c:v>
                </c:pt>
                <c:pt idx="490">
                  <c:v>57.446132736605719</c:v>
                </c:pt>
                <c:pt idx="491">
                  <c:v>57.425691657393322</c:v>
                </c:pt>
                <c:pt idx="492">
                  <c:v>57.406628257171228</c:v>
                </c:pt>
                <c:pt idx="493">
                  <c:v>57.388189517483141</c:v>
                </c:pt>
                <c:pt idx="494">
                  <c:v>57.370767004393777</c:v>
                </c:pt>
                <c:pt idx="495">
                  <c:v>57.355746659606922</c:v>
                </c:pt>
                <c:pt idx="496">
                  <c:v>57.340224368065336</c:v>
                </c:pt>
                <c:pt idx="497">
                  <c:v>57.326249830099393</c:v>
                </c:pt>
                <c:pt idx="498">
                  <c:v>57.311978175120842</c:v>
                </c:pt>
                <c:pt idx="499">
                  <c:v>57.299623951130151</c:v>
                </c:pt>
                <c:pt idx="500">
                  <c:v>57.287897603382632</c:v>
                </c:pt>
                <c:pt idx="501">
                  <c:v>57.277438131748077</c:v>
                </c:pt>
                <c:pt idx="502">
                  <c:v>57.267977465409672</c:v>
                </c:pt>
                <c:pt idx="503">
                  <c:v>57.259680922575889</c:v>
                </c:pt>
                <c:pt idx="504">
                  <c:v>57.250650594732654</c:v>
                </c:pt>
                <c:pt idx="505">
                  <c:v>57.244236381509431</c:v>
                </c:pt>
                <c:pt idx="506">
                  <c:v>57.23811800657522</c:v>
                </c:pt>
                <c:pt idx="507">
                  <c:v>57.233265877991485</c:v>
                </c:pt>
                <c:pt idx="508">
                  <c:v>57.229141888392967</c:v>
                </c:pt>
                <c:pt idx="509">
                  <c:v>57.226333855404228</c:v>
                </c:pt>
                <c:pt idx="510">
                  <c:v>57.223753723709834</c:v>
                </c:pt>
                <c:pt idx="511">
                  <c:v>57.22139707995867</c:v>
                </c:pt>
                <c:pt idx="512">
                  <c:v>57.221652999999698</c:v>
                </c:pt>
                <c:pt idx="513">
                  <c:v>57.221397079958976</c:v>
                </c:pt>
                <c:pt idx="514">
                  <c:v>57.22375372370923</c:v>
                </c:pt>
                <c:pt idx="515">
                  <c:v>57.226333855404228</c:v>
                </c:pt>
                <c:pt idx="516">
                  <c:v>57.229141888392768</c:v>
                </c:pt>
                <c:pt idx="517">
                  <c:v>57.233265877989773</c:v>
                </c:pt>
                <c:pt idx="518">
                  <c:v>57.238118006571973</c:v>
                </c:pt>
                <c:pt idx="519">
                  <c:v>57.244236381513659</c:v>
                </c:pt>
                <c:pt idx="520">
                  <c:v>57.25065059473377</c:v>
                </c:pt>
                <c:pt idx="521">
                  <c:v>57.2596809225765</c:v>
                </c:pt>
                <c:pt idx="522">
                  <c:v>57.267977465410262</c:v>
                </c:pt>
                <c:pt idx="523">
                  <c:v>57.277438131748873</c:v>
                </c:pt>
                <c:pt idx="524">
                  <c:v>57.287897603383129</c:v>
                </c:pt>
                <c:pt idx="525">
                  <c:v>57.299623951130464</c:v>
                </c:pt>
                <c:pt idx="526">
                  <c:v>57.311978175123528</c:v>
                </c:pt>
                <c:pt idx="527">
                  <c:v>57.326249830100174</c:v>
                </c:pt>
                <c:pt idx="528">
                  <c:v>57.340224368065726</c:v>
                </c:pt>
                <c:pt idx="529">
                  <c:v>57.355746659607121</c:v>
                </c:pt>
                <c:pt idx="530">
                  <c:v>57.370767004395752</c:v>
                </c:pt>
                <c:pt idx="531">
                  <c:v>57.388189517483731</c:v>
                </c:pt>
                <c:pt idx="532">
                  <c:v>57.406628257171718</c:v>
                </c:pt>
                <c:pt idx="533">
                  <c:v>57.425691657393422</c:v>
                </c:pt>
                <c:pt idx="534">
                  <c:v>57.446132736606181</c:v>
                </c:pt>
                <c:pt idx="535">
                  <c:v>57.466020325011769</c:v>
                </c:pt>
                <c:pt idx="536">
                  <c:v>57.490140979422534</c:v>
                </c:pt>
                <c:pt idx="537">
                  <c:v>57.511681306636419</c:v>
                </c:pt>
                <c:pt idx="538">
                  <c:v>57.535546572495313</c:v>
                </c:pt>
                <c:pt idx="539">
                  <c:v>57.559700514980747</c:v>
                </c:pt>
                <c:pt idx="540">
                  <c:v>57.586067348940368</c:v>
                </c:pt>
                <c:pt idx="541">
                  <c:v>57.612454829700127</c:v>
                </c:pt>
                <c:pt idx="542">
                  <c:v>57.640196154818433</c:v>
                </c:pt>
                <c:pt idx="543">
                  <c:v>57.668525223233154</c:v>
                </c:pt>
                <c:pt idx="544">
                  <c:v>57.697465563714559</c:v>
                </c:pt>
                <c:pt idx="545">
                  <c:v>57.72812145794456</c:v>
                </c:pt>
                <c:pt idx="546">
                  <c:v>57.760226339400212</c:v>
                </c:pt>
                <c:pt idx="547">
                  <c:v>57.792834848138867</c:v>
                </c:pt>
                <c:pt idx="548">
                  <c:v>57.825563340033654</c:v>
                </c:pt>
                <c:pt idx="549">
                  <c:v>57.860059850681672</c:v>
                </c:pt>
                <c:pt idx="550">
                  <c:v>57.895320724596502</c:v>
                </c:pt>
                <c:pt idx="551">
                  <c:v>57.931715157901394</c:v>
                </c:pt>
                <c:pt idx="552">
                  <c:v>57.968939048951867</c:v>
                </c:pt>
                <c:pt idx="553">
                  <c:v>58.007906078759198</c:v>
                </c:pt>
                <c:pt idx="554">
                  <c:v>58.046963982897509</c:v>
                </c:pt>
                <c:pt idx="555">
                  <c:v>58.087226752076681</c:v>
                </c:pt>
                <c:pt idx="556">
                  <c:v>58.1288459453556</c:v>
                </c:pt>
                <c:pt idx="557">
                  <c:v>58.170645292246199</c:v>
                </c:pt>
                <c:pt idx="558">
                  <c:v>58.214264179561461</c:v>
                </c:pt>
                <c:pt idx="559">
                  <c:v>58.258903612047291</c:v>
                </c:pt>
                <c:pt idx="560">
                  <c:v>58.304182082123397</c:v>
                </c:pt>
                <c:pt idx="561">
                  <c:v>58.350555014142614</c:v>
                </c:pt>
                <c:pt idx="562">
                  <c:v>58.398483586308565</c:v>
                </c:pt>
                <c:pt idx="563">
                  <c:v>58.445501363439803</c:v>
                </c:pt>
                <c:pt idx="564">
                  <c:v>58.496241490195551</c:v>
                </c:pt>
                <c:pt idx="565">
                  <c:v>58.546945833898718</c:v>
                </c:pt>
                <c:pt idx="566">
                  <c:v>58.5987373497805</c:v>
                </c:pt>
                <c:pt idx="567">
                  <c:v>58.64996895012704</c:v>
                </c:pt>
                <c:pt idx="568">
                  <c:v>58.704999400409584</c:v>
                </c:pt>
                <c:pt idx="569">
                  <c:v>58.758817141484712</c:v>
                </c:pt>
                <c:pt idx="570">
                  <c:v>58.814940311123465</c:v>
                </c:pt>
                <c:pt idx="571">
                  <c:v>58.871922510980198</c:v>
                </c:pt>
                <c:pt idx="572">
                  <c:v>58.929216329296231</c:v>
                </c:pt>
                <c:pt idx="573">
                  <c:v>58.987920517969158</c:v>
                </c:pt>
                <c:pt idx="574">
                  <c:v>59.048792006328547</c:v>
                </c:pt>
                <c:pt idx="575">
                  <c:v>59.109725028207109</c:v>
                </c:pt>
                <c:pt idx="576">
                  <c:v>59.171902489492759</c:v>
                </c:pt>
                <c:pt idx="577">
                  <c:v>59.235169958597801</c:v>
                </c:pt>
                <c:pt idx="578">
                  <c:v>59.299840484242324</c:v>
                </c:pt>
                <c:pt idx="579">
                  <c:v>59.366112802637083</c:v>
                </c:pt>
                <c:pt idx="580">
                  <c:v>59.432519367240999</c:v>
                </c:pt>
                <c:pt idx="581">
                  <c:v>59.501101841203891</c:v>
                </c:pt>
                <c:pt idx="582">
                  <c:v>59.568720814867049</c:v>
                </c:pt>
                <c:pt idx="583">
                  <c:v>59.639902391353132</c:v>
                </c:pt>
                <c:pt idx="584">
                  <c:v>59.710515329975614</c:v>
                </c:pt>
                <c:pt idx="585">
                  <c:v>59.783599193006886</c:v>
                </c:pt>
                <c:pt idx="586">
                  <c:v>59.856875242130798</c:v>
                </c:pt>
                <c:pt idx="587">
                  <c:v>59.93194335370282</c:v>
                </c:pt>
                <c:pt idx="588">
                  <c:v>60.008008098164083</c:v>
                </c:pt>
                <c:pt idx="589">
                  <c:v>60.08498001925885</c:v>
                </c:pt>
                <c:pt idx="590">
                  <c:v>60.1638446785987</c:v>
                </c:pt>
                <c:pt idx="591">
                  <c:v>60.242847902895882</c:v>
                </c:pt>
                <c:pt idx="592">
                  <c:v>60.323750618849367</c:v>
                </c:pt>
                <c:pt idx="593">
                  <c:v>60.406089796175699</c:v>
                </c:pt>
                <c:pt idx="594">
                  <c:v>60.488955069877477</c:v>
                </c:pt>
                <c:pt idx="595">
                  <c:v>60.572940456421037</c:v>
                </c:pt>
                <c:pt idx="596">
                  <c:v>60.659413846830127</c:v>
                </c:pt>
                <c:pt idx="597">
                  <c:v>60.746207574823266</c:v>
                </c:pt>
                <c:pt idx="598">
                  <c:v>60.834956632005444</c:v>
                </c:pt>
                <c:pt idx="599">
                  <c:v>60.923730067170517</c:v>
                </c:pt>
                <c:pt idx="600">
                  <c:v>61.015100546889116</c:v>
                </c:pt>
                <c:pt idx="601">
                  <c:v>61.106809508785481</c:v>
                </c:pt>
                <c:pt idx="602">
                  <c:v>61.19986945353299</c:v>
                </c:pt>
                <c:pt idx="603">
                  <c:v>61.295083410726974</c:v>
                </c:pt>
                <c:pt idx="604">
                  <c:v>61.390588669880479</c:v>
                </c:pt>
                <c:pt idx="605">
                  <c:v>61.488863464471812</c:v>
                </c:pt>
                <c:pt idx="606">
                  <c:v>61.586736713959411</c:v>
                </c:pt>
                <c:pt idx="607">
                  <c:v>61.687003548794529</c:v>
                </c:pt>
                <c:pt idx="608">
                  <c:v>61.788768533553849</c:v>
                </c:pt>
                <c:pt idx="609">
                  <c:v>61.891381959841212</c:v>
                </c:pt>
                <c:pt idx="610">
                  <c:v>61.995364406806281</c:v>
                </c:pt>
                <c:pt idx="611">
                  <c:v>62.101068302029503</c:v>
                </c:pt>
                <c:pt idx="612">
                  <c:v>62.208521887869779</c:v>
                </c:pt>
                <c:pt idx="613">
                  <c:v>62.316164432469996</c:v>
                </c:pt>
                <c:pt idx="614">
                  <c:v>62.426073181865895</c:v>
                </c:pt>
                <c:pt idx="615">
                  <c:v>62.538291122177249</c:v>
                </c:pt>
                <c:pt idx="616">
                  <c:v>62.64991029349995</c:v>
                </c:pt>
                <c:pt idx="617">
                  <c:v>62.764644309840392</c:v>
                </c:pt>
                <c:pt idx="618">
                  <c:v>62.880296846013195</c:v>
                </c:pt>
                <c:pt idx="619">
                  <c:v>62.99714447731413</c:v>
                </c:pt>
                <c:pt idx="620">
                  <c:v>63.117023098998601</c:v>
                </c:pt>
                <c:pt idx="621">
                  <c:v>63.236072508278291</c:v>
                </c:pt>
                <c:pt idx="622">
                  <c:v>63.358357040693264</c:v>
                </c:pt>
                <c:pt idx="623">
                  <c:v>63.481296092503236</c:v>
                </c:pt>
                <c:pt idx="624">
                  <c:v>63.605680445786554</c:v>
                </c:pt>
                <c:pt idx="625">
                  <c:v>63.732814776868416</c:v>
                </c:pt>
                <c:pt idx="626">
                  <c:v>63.860574312896219</c:v>
                </c:pt>
                <c:pt idx="627">
                  <c:v>63.990356968702685</c:v>
                </c:pt>
                <c:pt idx="628">
                  <c:v>64.121344328373894</c:v>
                </c:pt>
                <c:pt idx="629">
                  <c:v>64.255428348720883</c:v>
                </c:pt>
                <c:pt idx="630">
                  <c:v>64.388479255041617</c:v>
                </c:pt>
                <c:pt idx="631">
                  <c:v>64.525437225502969</c:v>
                </c:pt>
                <c:pt idx="632">
                  <c:v>64.663040541330233</c:v>
                </c:pt>
                <c:pt idx="633">
                  <c:v>64.802645143524899</c:v>
                </c:pt>
                <c:pt idx="634">
                  <c:v>64.944695625218344</c:v>
                </c:pt>
                <c:pt idx="635">
                  <c:v>65.08706946905626</c:v>
                </c:pt>
                <c:pt idx="636">
                  <c:v>65.232430373816257</c:v>
                </c:pt>
                <c:pt idx="637">
                  <c:v>65.379272704194761</c:v>
                </c:pt>
                <c:pt idx="638">
                  <c:v>65.527151439006161</c:v>
                </c:pt>
                <c:pt idx="639">
                  <c:v>65.676215673686656</c:v>
                </c:pt>
                <c:pt idx="640">
                  <c:v>65.829674500337077</c:v>
                </c:pt>
                <c:pt idx="641">
                  <c:v>65.982534933519887</c:v>
                </c:pt>
                <c:pt idx="642">
                  <c:v>66.139004832664313</c:v>
                </c:pt>
                <c:pt idx="643">
                  <c:v>66.296134771170003</c:v>
                </c:pt>
                <c:pt idx="644">
                  <c:v>66.455747597080233</c:v>
                </c:pt>
                <c:pt idx="645">
                  <c:v>66.61703508484193</c:v>
                </c:pt>
                <c:pt idx="646">
                  <c:v>66.781702661360242</c:v>
                </c:pt>
                <c:pt idx="647">
                  <c:v>66.946288291115721</c:v>
                </c:pt>
                <c:pt idx="648">
                  <c:v>67.114015133325239</c:v>
                </c:pt>
                <c:pt idx="649">
                  <c:v>67.283033906454904</c:v>
                </c:pt>
                <c:pt idx="650">
                  <c:v>67.454371013177195</c:v>
                </c:pt>
                <c:pt idx="651">
                  <c:v>67.626791934255266</c:v>
                </c:pt>
                <c:pt idx="652">
                  <c:v>67.80438627659187</c:v>
                </c:pt>
                <c:pt idx="653">
                  <c:v>67.980957872916591</c:v>
                </c:pt>
                <c:pt idx="654">
                  <c:v>68.160492970476525</c:v>
                </c:pt>
                <c:pt idx="655">
                  <c:v>68.342903206564685</c:v>
                </c:pt>
                <c:pt idx="656">
                  <c:v>68.526222846395811</c:v>
                </c:pt>
                <c:pt idx="657">
                  <c:v>68.714075940763522</c:v>
                </c:pt>
                <c:pt idx="658">
                  <c:v>68.901247202756821</c:v>
                </c:pt>
                <c:pt idx="659">
                  <c:v>69.093137878985118</c:v>
                </c:pt>
                <c:pt idx="660">
                  <c:v>69.285905910399521</c:v>
                </c:pt>
                <c:pt idx="661">
                  <c:v>69.481561290784953</c:v>
                </c:pt>
                <c:pt idx="662">
                  <c:v>69.679471566972182</c:v>
                </c:pt>
                <c:pt idx="663">
                  <c:v>69.87957297093584</c:v>
                </c:pt>
                <c:pt idx="664">
                  <c:v>70.08226607000347</c:v>
                </c:pt>
                <c:pt idx="665">
                  <c:v>70.287770983433489</c:v>
                </c:pt>
                <c:pt idx="666">
                  <c:v>70.494125635054402</c:v>
                </c:pt>
                <c:pt idx="667">
                  <c:v>70.704498910315849</c:v>
                </c:pt>
                <c:pt idx="668">
                  <c:v>70.91686222724303</c:v>
                </c:pt>
                <c:pt idx="669">
                  <c:v>71.131965519295477</c:v>
                </c:pt>
                <c:pt idx="670">
                  <c:v>71.349298765094488</c:v>
                </c:pt>
                <c:pt idx="671">
                  <c:v>71.569677383349074</c:v>
                </c:pt>
                <c:pt idx="672">
                  <c:v>71.793011864520949</c:v>
                </c:pt>
                <c:pt idx="673">
                  <c:v>72.017647079992273</c:v>
                </c:pt>
                <c:pt idx="674">
                  <c:v>72.246835397737442</c:v>
                </c:pt>
                <c:pt idx="675">
                  <c:v>72.477036354475359</c:v>
                </c:pt>
                <c:pt idx="676">
                  <c:v>72.711017428522553</c:v>
                </c:pt>
                <c:pt idx="677">
                  <c:v>72.947954881101026</c:v>
                </c:pt>
                <c:pt idx="678">
                  <c:v>73.187999540720796</c:v>
                </c:pt>
                <c:pt idx="679">
                  <c:v>73.429918066576036</c:v>
                </c:pt>
                <c:pt idx="680">
                  <c:v>73.676146478990859</c:v>
                </c:pt>
                <c:pt idx="681">
                  <c:v>73.924179180397317</c:v>
                </c:pt>
                <c:pt idx="682">
                  <c:v>74.175118082905769</c:v>
                </c:pt>
                <c:pt idx="683">
                  <c:v>74.430092265150094</c:v>
                </c:pt>
                <c:pt idx="684">
                  <c:v>74.687852839587677</c:v>
                </c:pt>
                <c:pt idx="685">
                  <c:v>74.948534497052137</c:v>
                </c:pt>
                <c:pt idx="686">
                  <c:v>75.212241926416311</c:v>
                </c:pt>
                <c:pt idx="687">
                  <c:v>75.480028076222766</c:v>
                </c:pt>
                <c:pt idx="688">
                  <c:v>75.75009023382411</c:v>
                </c:pt>
                <c:pt idx="689">
                  <c:v>76.024909501037072</c:v>
                </c:pt>
                <c:pt idx="690">
                  <c:v>76.302141323680843</c:v>
                </c:pt>
                <c:pt idx="691">
                  <c:v>76.582433514929477</c:v>
                </c:pt>
                <c:pt idx="692">
                  <c:v>76.867191876928217</c:v>
                </c:pt>
                <c:pt idx="693">
                  <c:v>77.154915741241325</c:v>
                </c:pt>
                <c:pt idx="694">
                  <c:v>77.445560516583498</c:v>
                </c:pt>
                <c:pt idx="695">
                  <c:v>77.740944683401665</c:v>
                </c:pt>
                <c:pt idx="696">
                  <c:v>78.040868768707298</c:v>
                </c:pt>
                <c:pt idx="697">
                  <c:v>78.342385842659397</c:v>
                </c:pt>
                <c:pt idx="698">
                  <c:v>78.64944108415331</c:v>
                </c:pt>
                <c:pt idx="699">
                  <c:v>78.959229158306769</c:v>
                </c:pt>
                <c:pt idx="700">
                  <c:v>79.272300159727465</c:v>
                </c:pt>
                <c:pt idx="701">
                  <c:v>79.591354117835635</c:v>
                </c:pt>
                <c:pt idx="702">
                  <c:v>79.913659492609341</c:v>
                </c:pt>
                <c:pt idx="703">
                  <c:v>80.239413887257243</c:v>
                </c:pt>
                <c:pt idx="704">
                  <c:v>80.570686598295978</c:v>
                </c:pt>
                <c:pt idx="705">
                  <c:v>80.905598110033438</c:v>
                </c:pt>
                <c:pt idx="706">
                  <c:v>81.244172963982336</c:v>
                </c:pt>
                <c:pt idx="707">
                  <c:v>81.587450297732033</c:v>
                </c:pt>
                <c:pt idx="708">
                  <c:v>81.935318040968568</c:v>
                </c:pt>
                <c:pt idx="709">
                  <c:v>82.288192564887325</c:v>
                </c:pt>
                <c:pt idx="710">
                  <c:v>82.645718126370852</c:v>
                </c:pt>
                <c:pt idx="711">
                  <c:v>83.007754014842746</c:v>
                </c:pt>
                <c:pt idx="712">
                  <c:v>83.373941497934638</c:v>
                </c:pt>
                <c:pt idx="713">
                  <c:v>83.745449945481425</c:v>
                </c:pt>
                <c:pt idx="714">
                  <c:v>84.120019060310696</c:v>
                </c:pt>
                <c:pt idx="715">
                  <c:v>84.503145913915063</c:v>
                </c:pt>
                <c:pt idx="716">
                  <c:v>84.889647504123815</c:v>
                </c:pt>
                <c:pt idx="717">
                  <c:v>85.281232152080648</c:v>
                </c:pt>
                <c:pt idx="718">
                  <c:v>85.678281732801352</c:v>
                </c:pt>
                <c:pt idx="719">
                  <c:v>86.079980186495277</c:v>
                </c:pt>
                <c:pt idx="720">
                  <c:v>86.488514536588241</c:v>
                </c:pt>
                <c:pt idx="721">
                  <c:v>86.900963554294577</c:v>
                </c:pt>
                <c:pt idx="722">
                  <c:v>87.320875449117665</c:v>
                </c:pt>
                <c:pt idx="723">
                  <c:v>87.744400427010547</c:v>
                </c:pt>
                <c:pt idx="724">
                  <c:v>88.175986424352502</c:v>
                </c:pt>
                <c:pt idx="725">
                  <c:v>88.612369857018749</c:v>
                </c:pt>
                <c:pt idx="726">
                  <c:v>89.055329010332869</c:v>
                </c:pt>
                <c:pt idx="727">
                  <c:v>89.503674683845162</c:v>
                </c:pt>
                <c:pt idx="728">
                  <c:v>89.959506359271273</c:v>
                </c:pt>
                <c:pt idx="729">
                  <c:v>90.421318754974962</c:v>
                </c:pt>
                <c:pt idx="730">
                  <c:v>90.889613031550979</c:v>
                </c:pt>
                <c:pt idx="731">
                  <c:v>91.364308981849774</c:v>
                </c:pt>
                <c:pt idx="732">
                  <c:v>91.845161115356646</c:v>
                </c:pt>
                <c:pt idx="733">
                  <c:v>92.333308476178345</c:v>
                </c:pt>
                <c:pt idx="734">
                  <c:v>92.829383266970382</c:v>
                </c:pt>
                <c:pt idx="735">
                  <c:v>93.331698315793005</c:v>
                </c:pt>
                <c:pt idx="736">
                  <c:v>93.842355760516824</c:v>
                </c:pt>
                <c:pt idx="737">
                  <c:v>94.358934617882852</c:v>
                </c:pt>
                <c:pt idx="738">
                  <c:v>94.884021192351724</c:v>
                </c:pt>
                <c:pt idx="739">
                  <c:v>95.417074794962659</c:v>
                </c:pt>
                <c:pt idx="740">
                  <c:v>95.957887912682068</c:v>
                </c:pt>
                <c:pt idx="741">
                  <c:v>96.507261316991304</c:v>
                </c:pt>
                <c:pt idx="742">
                  <c:v>97.063102705927164</c:v>
                </c:pt>
                <c:pt idx="743">
                  <c:v>97.629721289719754</c:v>
                </c:pt>
                <c:pt idx="744">
                  <c:v>98.203879151763147</c:v>
                </c:pt>
                <c:pt idx="745">
                  <c:v>98.786246642306963</c:v>
                </c:pt>
                <c:pt idx="746">
                  <c:v>99.378545587465993</c:v>
                </c:pt>
                <c:pt idx="747">
                  <c:v>99.979151667158945</c:v>
                </c:pt>
                <c:pt idx="748">
                  <c:v>100.58950323302065</c:v>
                </c:pt>
                <c:pt idx="749">
                  <c:v>101.2095321836844</c:v>
                </c:pt>
                <c:pt idx="750">
                  <c:v>101.83817891456275</c:v>
                </c:pt>
                <c:pt idx="751">
                  <c:v>102.47733557229316</c:v>
                </c:pt>
                <c:pt idx="752">
                  <c:v>103.12826030711089</c:v>
                </c:pt>
                <c:pt idx="753">
                  <c:v>103.78741792828632</c:v>
                </c:pt>
                <c:pt idx="754">
                  <c:v>104.45780734698627</c:v>
                </c:pt>
                <c:pt idx="755">
                  <c:v>105.13903227151437</c:v>
                </c:pt>
                <c:pt idx="756">
                  <c:v>105.83221011259197</c:v>
                </c:pt>
                <c:pt idx="757">
                  <c:v>106.53549424339832</c:v>
                </c:pt>
                <c:pt idx="758">
                  <c:v>107.2515037123523</c:v>
                </c:pt>
                <c:pt idx="759">
                  <c:v>107.97856340123364</c:v>
                </c:pt>
                <c:pt idx="760">
                  <c:v>108.71784206571604</c:v>
                </c:pt>
                <c:pt idx="761">
                  <c:v>109.4699437649768</c:v>
                </c:pt>
                <c:pt idx="762">
                  <c:v>110.23469265734578</c:v>
                </c:pt>
                <c:pt idx="763">
                  <c:v>111.01177412014772</c:v>
                </c:pt>
                <c:pt idx="764">
                  <c:v>111.80328621045588</c:v>
                </c:pt>
                <c:pt idx="765">
                  <c:v>112.60755184419703</c:v>
                </c:pt>
                <c:pt idx="766">
                  <c:v>113.42568219502623</c:v>
                </c:pt>
                <c:pt idx="767">
                  <c:v>114.25954730004754</c:v>
                </c:pt>
                <c:pt idx="768">
                  <c:v>115.10665183911016</c:v>
                </c:pt>
                <c:pt idx="769">
                  <c:v>115.96946539617031</c:v>
                </c:pt>
                <c:pt idx="770">
                  <c:v>116.8470186816277</c:v>
                </c:pt>
                <c:pt idx="771">
                  <c:v>117.74083970732111</c:v>
                </c:pt>
                <c:pt idx="772">
                  <c:v>118.65092683870309</c:v>
                </c:pt>
                <c:pt idx="773">
                  <c:v>119.578217595531</c:v>
                </c:pt>
                <c:pt idx="774">
                  <c:v>120.52130320182115</c:v>
                </c:pt>
                <c:pt idx="775">
                  <c:v>121.48136339741787</c:v>
                </c:pt>
                <c:pt idx="776">
                  <c:v>122.46161872982849</c:v>
                </c:pt>
                <c:pt idx="777">
                  <c:v>123.45947949105975</c:v>
                </c:pt>
                <c:pt idx="778">
                  <c:v>124.47567940538818</c:v>
                </c:pt>
                <c:pt idx="779">
                  <c:v>125.51207918731141</c:v>
                </c:pt>
                <c:pt idx="780">
                  <c:v>126.56886639836276</c:v>
                </c:pt>
                <c:pt idx="781">
                  <c:v>127.64451708181444</c:v>
                </c:pt>
                <c:pt idx="782">
                  <c:v>128.74236177833657</c:v>
                </c:pt>
                <c:pt idx="783">
                  <c:v>129.86128484620232</c:v>
                </c:pt>
                <c:pt idx="784">
                  <c:v>131.00305903881249</c:v>
                </c:pt>
                <c:pt idx="785">
                  <c:v>132.16774900126705</c:v>
                </c:pt>
                <c:pt idx="786">
                  <c:v>133.35615492195177</c:v>
                </c:pt>
                <c:pt idx="787">
                  <c:v>134.5689503459808</c:v>
                </c:pt>
                <c:pt idx="788">
                  <c:v>135.80717204293489</c:v>
                </c:pt>
                <c:pt idx="789">
                  <c:v>137.07049736504888</c:v>
                </c:pt>
                <c:pt idx="790">
                  <c:v>138.36017517352732</c:v>
                </c:pt>
                <c:pt idx="791">
                  <c:v>139.67829261609756</c:v>
                </c:pt>
                <c:pt idx="792">
                  <c:v>141.02438325725504</c:v>
                </c:pt>
                <c:pt idx="793">
                  <c:v>142.39836801707193</c:v>
                </c:pt>
                <c:pt idx="794">
                  <c:v>143.80390157206614</c:v>
                </c:pt>
                <c:pt idx="795">
                  <c:v>145.23927111101443</c:v>
                </c:pt>
                <c:pt idx="796">
                  <c:v>146.70702956197226</c:v>
                </c:pt>
                <c:pt idx="797">
                  <c:v>148.20689362964777</c:v>
                </c:pt>
                <c:pt idx="798">
                  <c:v>149.74202200258753</c:v>
                </c:pt>
                <c:pt idx="799">
                  <c:v>151.31333817242407</c:v>
                </c:pt>
                <c:pt idx="800">
                  <c:v>152.91878200317888</c:v>
                </c:pt>
                <c:pt idx="801">
                  <c:v>154.56349205113756</c:v>
                </c:pt>
                <c:pt idx="802">
                  <c:v>156.24626769262673</c:v>
                </c:pt>
                <c:pt idx="803">
                  <c:v>157.96927268641042</c:v>
                </c:pt>
                <c:pt idx="804">
                  <c:v>159.73454891013176</c:v>
                </c:pt>
                <c:pt idx="805">
                  <c:v>161.54256168917505</c:v>
                </c:pt>
                <c:pt idx="806">
                  <c:v>163.39627639569133</c:v>
                </c:pt>
                <c:pt idx="807">
                  <c:v>165.294218106562</c:v>
                </c:pt>
                <c:pt idx="808">
                  <c:v>167.24069127123917</c:v>
                </c:pt>
                <c:pt idx="809">
                  <c:v>169.23879145385985</c:v>
                </c:pt>
                <c:pt idx="810">
                  <c:v>171.28727723813955</c:v>
                </c:pt>
                <c:pt idx="811">
                  <c:v>173.38938364506006</c:v>
                </c:pt>
                <c:pt idx="812">
                  <c:v>175.54767930205401</c:v>
                </c:pt>
                <c:pt idx="813">
                  <c:v>177.76363780992656</c:v>
                </c:pt>
                <c:pt idx="814">
                  <c:v>180.03890819353279</c:v>
                </c:pt>
                <c:pt idx="815">
                  <c:v>182.37800605197563</c:v>
                </c:pt>
                <c:pt idx="816">
                  <c:v>184.78147383796386</c:v>
                </c:pt>
                <c:pt idx="817">
                  <c:v>187.25230864508993</c:v>
                </c:pt>
                <c:pt idx="818">
                  <c:v>189.79572600406044</c:v>
                </c:pt>
                <c:pt idx="819">
                  <c:v>192.41133989383385</c:v>
                </c:pt>
                <c:pt idx="820">
                  <c:v>195.10432258484624</c:v>
                </c:pt>
                <c:pt idx="821">
                  <c:v>197.87783039434402</c:v>
                </c:pt>
                <c:pt idx="822">
                  <c:v>200.73524844446982</c:v>
                </c:pt>
                <c:pt idx="823">
                  <c:v>203.67938789337779</c:v>
                </c:pt>
                <c:pt idx="824">
                  <c:v>206.71662115608973</c:v>
                </c:pt>
                <c:pt idx="825">
                  <c:v>209.84829176150464</c:v>
                </c:pt>
                <c:pt idx="826">
                  <c:v>213.08043558776697</c:v>
                </c:pt>
                <c:pt idx="827">
                  <c:v>216.41829058106933</c:v>
                </c:pt>
                <c:pt idx="828">
                  <c:v>219.86624253975214</c:v>
                </c:pt>
                <c:pt idx="829">
                  <c:v>223.42900161460275</c:v>
                </c:pt>
                <c:pt idx="830">
                  <c:v>227.11449600730987</c:v>
                </c:pt>
                <c:pt idx="831">
                  <c:v>230.92699179645678</c:v>
                </c:pt>
                <c:pt idx="832">
                  <c:v>234.87401604433717</c:v>
                </c:pt>
                <c:pt idx="833">
                  <c:v>238.96278496041367</c:v>
                </c:pt>
                <c:pt idx="834">
                  <c:v>243.19984308051727</c:v>
                </c:pt>
                <c:pt idx="835">
                  <c:v>247.59519410400208</c:v>
                </c:pt>
                <c:pt idx="836">
                  <c:v>252.15691136886767</c:v>
                </c:pt>
                <c:pt idx="837">
                  <c:v>256.89205253747042</c:v>
                </c:pt>
                <c:pt idx="838">
                  <c:v>261.81444638102886</c:v>
                </c:pt>
                <c:pt idx="839">
                  <c:v>266.93344444651109</c:v>
                </c:pt>
                <c:pt idx="840">
                  <c:v>272.26192778042969</c:v>
                </c:pt>
                <c:pt idx="841">
                  <c:v>277.81074978513351</c:v>
                </c:pt>
                <c:pt idx="842">
                  <c:v>283.59470645994077</c:v>
                </c:pt>
                <c:pt idx="843">
                  <c:v>289.63068892416482</c:v>
                </c:pt>
                <c:pt idx="844">
                  <c:v>295.93192853912967</c:v>
                </c:pt>
                <c:pt idx="845">
                  <c:v>302.51917071194947</c:v>
                </c:pt>
                <c:pt idx="846">
                  <c:v>309.41068852970005</c:v>
                </c:pt>
                <c:pt idx="847">
                  <c:v>316.6284528248047</c:v>
                </c:pt>
                <c:pt idx="848">
                  <c:v>324.19506132616937</c:v>
                </c:pt>
                <c:pt idx="849">
                  <c:v>332.13694611424643</c:v>
                </c:pt>
                <c:pt idx="850">
                  <c:v>340.48255437965821</c:v>
                </c:pt>
                <c:pt idx="851">
                  <c:v>349.26362926462565</c:v>
                </c:pt>
                <c:pt idx="852">
                  <c:v>358.51379977398341</c:v>
                </c:pt>
                <c:pt idx="853">
                  <c:v>368.27163501170514</c:v>
                </c:pt>
                <c:pt idx="854">
                  <c:v>378.58041584795473</c:v>
                </c:pt>
                <c:pt idx="855">
                  <c:v>389.48745795487673</c:v>
                </c:pt>
                <c:pt idx="856">
                  <c:v>401.04735931513829</c:v>
                </c:pt>
                <c:pt idx="857">
                  <c:v>413.31812315854376</c:v>
                </c:pt>
                <c:pt idx="858">
                  <c:v>426.36834345721331</c:v>
                </c:pt>
                <c:pt idx="859">
                  <c:v>440.27424250810185</c:v>
                </c:pt>
                <c:pt idx="860">
                  <c:v>455.12357508257514</c:v>
                </c:pt>
                <c:pt idx="861">
                  <c:v>471.01344983344171</c:v>
                </c:pt>
                <c:pt idx="862">
                  <c:v>488.0577795480263</c:v>
                </c:pt>
                <c:pt idx="863">
                  <c:v>506.38519139495708</c:v>
                </c:pt>
                <c:pt idx="864">
                  <c:v>526.14886709717905</c:v>
                </c:pt>
                <c:pt idx="865">
                  <c:v>547.52132005553085</c:v>
                </c:pt>
                <c:pt idx="866">
                  <c:v>570.70921580853815</c:v>
                </c:pt>
                <c:pt idx="867">
                  <c:v>595.95198952391445</c:v>
                </c:pt>
                <c:pt idx="868">
                  <c:v>623.53490255351176</c:v>
                </c:pt>
                <c:pt idx="869">
                  <c:v>653.79990565958599</c:v>
                </c:pt>
                <c:pt idx="870">
                  <c:v>687.15696659427658</c:v>
                </c:pt>
                <c:pt idx="871">
                  <c:v>724.10588171321865</c:v>
                </c:pt>
                <c:pt idx="872">
                  <c:v>765.25795087460733</c:v>
                </c:pt>
                <c:pt idx="873">
                  <c:v>811.37366305434114</c:v>
                </c:pt>
                <c:pt idx="874">
                  <c:v>863.41009651082936</c:v>
                </c:pt>
                <c:pt idx="875">
                  <c:v>922.58244681150882</c:v>
                </c:pt>
                <c:pt idx="876">
                  <c:v>990.46963271401694</c:v>
                </c:pt>
                <c:pt idx="877">
                  <c:v>1069.1481214503433</c:v>
                </c:pt>
                <c:pt idx="878">
                  <c:v>1161.4148569830429</c:v>
                </c:pt>
                <c:pt idx="879">
                  <c:v>1271.1252294375288</c:v>
                </c:pt>
                <c:pt idx="880">
                  <c:v>1403.7459708365664</c:v>
                </c:pt>
                <c:pt idx="881">
                  <c:v>1567.2932949424401</c:v>
                </c:pt>
                <c:pt idx="882">
                  <c:v>1774.0300871012416</c:v>
                </c:pt>
                <c:pt idx="883">
                  <c:v>2043.6838041840438</c:v>
                </c:pt>
                <c:pt idx="884">
                  <c:v>2410.1735669843556</c:v>
                </c:pt>
                <c:pt idx="885">
                  <c:v>2937.1680424953629</c:v>
                </c:pt>
                <c:pt idx="886">
                  <c:v>3759.86473353164</c:v>
                </c:pt>
                <c:pt idx="887">
                  <c:v>5224.7557819998747</c:v>
                </c:pt>
                <c:pt idx="888">
                  <c:v>8567.2459420932555</c:v>
                </c:pt>
                <c:pt idx="889">
                  <c:v>23861.962148296407</c:v>
                </c:pt>
                <c:pt idx="890">
                  <c:v>30204.328283867864</c:v>
                </c:pt>
                <c:pt idx="891">
                  <c:v>9225.2292519212278</c:v>
                </c:pt>
                <c:pt idx="892">
                  <c:v>5433.1356134276057</c:v>
                </c:pt>
                <c:pt idx="893">
                  <c:v>3843.6256303704758</c:v>
                </c:pt>
                <c:pt idx="894">
                  <c:v>2969.2289996285363</c:v>
                </c:pt>
                <c:pt idx="895">
                  <c:v>2416.4916353533499</c:v>
                </c:pt>
                <c:pt idx="896">
                  <c:v>2036.6571348501752</c:v>
                </c:pt>
                <c:pt idx="897">
                  <c:v>1760.877531083494</c:v>
                </c:pt>
                <c:pt idx="898">
                  <c:v>1552.4211858504464</c:v>
                </c:pt>
                <c:pt idx="899">
                  <c:v>1389.5341338210899</c:v>
                </c:pt>
                <c:pt idx="900">
                  <c:v>1258.5240800900035</c:v>
                </c:pt>
                <c:pt idx="901">
                  <c:v>1150.5367690557396</c:v>
                </c:pt>
                <c:pt idx="902">
                  <c:v>1059.7330918065138</c:v>
                </c:pt>
                <c:pt idx="903">
                  <c:v>982.15997830766275</c:v>
                </c:pt>
                <c:pt idx="904">
                  <c:v>915.04228653361042</c:v>
                </c:pt>
                <c:pt idx="905">
                  <c:v>856.36174065879482</c:v>
                </c:pt>
                <c:pt idx="906">
                  <c:v>804.60391161431073</c:v>
                </c:pt>
                <c:pt idx="907">
                  <c:v>758.60495165746477</c:v>
                </c:pt>
                <c:pt idx="908">
                  <c:v>717.44596718836624</c:v>
                </c:pt>
                <c:pt idx="909">
                  <c:v>680.39898187344158</c:v>
                </c:pt>
                <c:pt idx="910">
                  <c:v>646.87186890873113</c:v>
                </c:pt>
                <c:pt idx="911">
                  <c:v>616.38034858094875</c:v>
                </c:pt>
                <c:pt idx="912">
                  <c:v>588.52511277960093</c:v>
                </c:pt>
                <c:pt idx="913">
                  <c:v>562.97220835760527</c:v>
                </c:pt>
                <c:pt idx="914">
                  <c:v>539.44043770272265</c:v>
                </c:pt>
                <c:pt idx="915">
                  <c:v>517.69364984409901</c:v>
                </c:pt>
                <c:pt idx="916">
                  <c:v>497.52945831954747</c:v>
                </c:pt>
                <c:pt idx="917">
                  <c:v>478.7735648428573</c:v>
                </c:pt>
                <c:pt idx="918">
                  <c:v>461.27474728523725</c:v>
                </c:pt>
                <c:pt idx="919">
                  <c:v>444.90490066592304</c:v>
                </c:pt>
                <c:pt idx="920">
                  <c:v>429.55084884259435</c:v>
                </c:pt>
                <c:pt idx="921">
                  <c:v>415.11254792443663</c:v>
                </c:pt>
                <c:pt idx="922">
                  <c:v>401.50099344134156</c:v>
                </c:pt>
                <c:pt idx="923">
                  <c:v>388.64101124408916</c:v>
                </c:pt>
                <c:pt idx="924">
                  <c:v>376.46294240960827</c:v>
                </c:pt>
                <c:pt idx="925">
                  <c:v>364.90580380990377</c:v>
                </c:pt>
                <c:pt idx="926">
                  <c:v>353.91420595601238</c:v>
                </c:pt>
                <c:pt idx="927">
                  <c:v>343.43802573104273</c:v>
                </c:pt>
                <c:pt idx="928">
                  <c:v>333.43418522560216</c:v>
                </c:pt>
                <c:pt idx="929">
                  <c:v>323.86180090882425</c:v>
                </c:pt>
                <c:pt idx="930">
                  <c:v>314.68317168094586</c:v>
                </c:pt>
                <c:pt idx="931">
                  <c:v>305.86582131882358</c:v>
                </c:pt>
                <c:pt idx="932">
                  <c:v>297.37904666935873</c:v>
                </c:pt>
                <c:pt idx="933">
                  <c:v>289.19283429765039</c:v>
                </c:pt>
                <c:pt idx="934">
                  <c:v>281.28374965055764</c:v>
                </c:pt>
                <c:pt idx="935">
                  <c:v>273.62576364302083</c:v>
                </c:pt>
                <c:pt idx="936">
                  <c:v>266.19690001608888</c:v>
                </c:pt>
                <c:pt idx="937">
                  <c:v>258.97734170520994</c:v>
                </c:pt>
                <c:pt idx="938">
                  <c:v>251.94661822988118</c:v>
                </c:pt>
                <c:pt idx="939">
                  <c:v>245.08780756964583</c:v>
                </c:pt>
                <c:pt idx="940">
                  <c:v>238.38151239767663</c:v>
                </c:pt>
                <c:pt idx="941">
                  <c:v>231.81778510198097</c:v>
                </c:pt>
                <c:pt idx="942">
                  <c:v>225.37805784090483</c:v>
                </c:pt>
                <c:pt idx="943">
                  <c:v>219.05265560365703</c:v>
                </c:pt>
                <c:pt idx="944">
                  <c:v>212.83080844062658</c:v>
                </c:pt>
                <c:pt idx="945">
                  <c:v>206.70437263203232</c:v>
                </c:pt>
                <c:pt idx="946">
                  <c:v>200.66790511220495</c:v>
                </c:pt>
                <c:pt idx="947">
                  <c:v>194.72197525006365</c:v>
                </c:pt>
                <c:pt idx="948">
                  <c:v>188.86794882173169</c:v>
                </c:pt>
                <c:pt idx="949">
                  <c:v>183.118882051063</c:v>
                </c:pt>
                <c:pt idx="950">
                  <c:v>177.49369468312969</c:v>
                </c:pt>
                <c:pt idx="951">
                  <c:v>172.02864127244499</c:v>
                </c:pt>
                <c:pt idx="952">
                  <c:v>166.77508405697102</c:v>
                </c:pt>
                <c:pt idx="953">
                  <c:v>161.810998298605</c:v>
                </c:pt>
                <c:pt idx="954">
                  <c:v>157.25192529685415</c:v>
                </c:pt>
                <c:pt idx="955">
                  <c:v>153.26235523900135</c:v>
                </c:pt>
                <c:pt idx="956">
                  <c:v>150.07646846644363</c:v>
                </c:pt>
                <c:pt idx="957">
                  <c:v>148.01456204449934</c:v>
                </c:pt>
                <c:pt idx="958">
                  <c:v>147.51621374900176</c:v>
                </c:pt>
                <c:pt idx="959">
                  <c:v>149.15036682001974</c:v>
                </c:pt>
                <c:pt idx="960">
                  <c:v>153.64771860841915</c:v>
                </c:pt>
                <c:pt idx="961">
                  <c:v>161.89350139508818</c:v>
                </c:pt>
                <c:pt idx="962">
                  <c:v>174.95604302602015</c:v>
                </c:pt>
                <c:pt idx="963">
                  <c:v>194.12028044445674</c:v>
                </c:pt>
                <c:pt idx="964">
                  <c:v>221.02062514730511</c:v>
                </c:pt>
                <c:pt idx="965">
                  <c:v>257.8968501038517</c:v>
                </c:pt>
                <c:pt idx="966">
                  <c:v>308.07896609912939</c:v>
                </c:pt>
                <c:pt idx="967">
                  <c:v>376.86416260711104</c:v>
                </c:pt>
                <c:pt idx="968">
                  <c:v>473.24309527004806</c:v>
                </c:pt>
                <c:pt idx="969">
                  <c:v>613.57790166351049</c:v>
                </c:pt>
                <c:pt idx="970">
                  <c:v>830.55357626333148</c:v>
                </c:pt>
                <c:pt idx="971">
                  <c:v>1198.9952969813919</c:v>
                </c:pt>
                <c:pt idx="972">
                  <c:v>1935.1944175694518</c:v>
                </c:pt>
                <c:pt idx="973">
                  <c:v>4102.921761556805</c:v>
                </c:pt>
                <c:pt idx="974">
                  <c:v>56913.709109937641</c:v>
                </c:pt>
                <c:pt idx="975">
                  <c:v>2873.658659850847</c:v>
                </c:pt>
                <c:pt idx="976">
                  <c:v>1312.994816437563</c:v>
                </c:pt>
                <c:pt idx="977">
                  <c:v>907.2045607522216</c:v>
                </c:pt>
                <c:pt idx="978">
                  <c:v>749.25649415771204</c:v>
                </c:pt>
                <c:pt idx="979">
                  <c:v>661.41054383503024</c:v>
                </c:pt>
                <c:pt idx="980">
                  <c:v>601.11976689019025</c:v>
                </c:pt>
                <c:pt idx="981">
                  <c:v>555.45445956276308</c:v>
                </c:pt>
                <c:pt idx="982">
                  <c:v>519.12783091388962</c:v>
                </c:pt>
                <c:pt idx="983">
                  <c:v>489.38343952256122</c:v>
                </c:pt>
                <c:pt idx="984">
                  <c:v>464.53881974245456</c:v>
                </c:pt>
                <c:pt idx="985">
                  <c:v>443.46895291159257</c:v>
                </c:pt>
                <c:pt idx="986">
                  <c:v>425.3774009585029</c:v>
                </c:pt>
                <c:pt idx="987">
                  <c:v>409.6810380724728</c:v>
                </c:pt>
                <c:pt idx="988">
                  <c:v>395.94179624026685</c:v>
                </c:pt>
                <c:pt idx="989">
                  <c:v>383.82195992851217</c:v>
                </c:pt>
                <c:pt idx="990">
                  <c:v>373.0591120337416</c:v>
                </c:pt>
                <c:pt idx="991">
                  <c:v>363.44553059582847</c:v>
                </c:pt>
                <c:pt idx="992">
                  <c:v>354.81139243111733</c:v>
                </c:pt>
                <c:pt idx="993">
                  <c:v>347.02163653720396</c:v>
                </c:pt>
                <c:pt idx="994">
                  <c:v>339.96780977868286</c:v>
                </c:pt>
                <c:pt idx="995">
                  <c:v>333.55615097115742</c:v>
                </c:pt>
                <c:pt idx="996">
                  <c:v>327.71100216515356</c:v>
                </c:pt>
                <c:pt idx="997">
                  <c:v>322.36658272685645</c:v>
                </c:pt>
                <c:pt idx="998">
                  <c:v>317.46987453072865</c:v>
                </c:pt>
                <c:pt idx="999">
                  <c:v>312.97551391904682</c:v>
                </c:pt>
                <c:pt idx="1000">
                  <c:v>308.84313188245937</c:v>
                </c:pt>
                <c:pt idx="1001">
                  <c:v>305.03880969639846</c:v>
                </c:pt>
                <c:pt idx="1002">
                  <c:v>301.5318728740213</c:v>
                </c:pt>
                <c:pt idx="1003">
                  <c:v>298.30008948007469</c:v>
                </c:pt>
                <c:pt idx="1004">
                  <c:v>295.31950065441265</c:v>
                </c:pt>
                <c:pt idx="1005">
                  <c:v>292.57109351054112</c:v>
                </c:pt>
                <c:pt idx="1006">
                  <c:v>290.03886183857355</c:v>
                </c:pt>
                <c:pt idx="1007">
                  <c:v>287.70654349879675</c:v>
                </c:pt>
                <c:pt idx="1008">
                  <c:v>285.56157106436677</c:v>
                </c:pt>
                <c:pt idx="1009">
                  <c:v>283.59369390478082</c:v>
                </c:pt>
                <c:pt idx="1010">
                  <c:v>281.79071814986742</c:v>
                </c:pt>
                <c:pt idx="1011">
                  <c:v>280.14462115446213</c:v>
                </c:pt>
                <c:pt idx="1012">
                  <c:v>278.64782148542452</c:v>
                </c:pt>
                <c:pt idx="1013">
                  <c:v>277.29359640752136</c:v>
                </c:pt>
                <c:pt idx="1014">
                  <c:v>276.07412733651654</c:v>
                </c:pt>
                <c:pt idx="1015">
                  <c:v>274.98659381650833</c:v>
                </c:pt>
                <c:pt idx="1016">
                  <c:v>274.02484946539045</c:v>
                </c:pt>
                <c:pt idx="1017">
                  <c:v>273.18460912844563</c:v>
                </c:pt>
                <c:pt idx="1018">
                  <c:v>272.46411753898207</c:v>
                </c:pt>
                <c:pt idx="1019">
                  <c:v>271.85794137627812</c:v>
                </c:pt>
                <c:pt idx="1020">
                  <c:v>271.366669440495</c:v>
                </c:pt>
                <c:pt idx="1021">
                  <c:v>270.98572278927855</c:v>
                </c:pt>
                <c:pt idx="1022">
                  <c:v>270.71417785650436</c:v>
                </c:pt>
                <c:pt idx="1023">
                  <c:v>270.55280850576293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23CD-47F8-BBFF-3B75F4BD8A9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761674111"/>
        <c:axId val="761674591"/>
      </c:lineChart>
      <c:catAx>
        <c:axId val="761674111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761674591"/>
        <c:crosses val="autoZero"/>
        <c:auto val="1"/>
        <c:lblAlgn val="ctr"/>
        <c:lblOffset val="100"/>
        <c:noMultiLvlLbl val="0"/>
      </c:catAx>
      <c:valAx>
        <c:axId val="76167459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761674111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de-DE"/>
    </a:p>
  </c:txPr>
  <c:printSettings>
    <c:headerFooter/>
    <c:pageMargins b="0.78740157499999996" l="0.7" r="0.7" t="0.78740157499999996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1.xml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0</xdr:colOff>
      <xdr:row>41</xdr:row>
      <xdr:rowOff>0</xdr:rowOff>
    </xdr:from>
    <xdr:to>
      <xdr:col>18</xdr:col>
      <xdr:colOff>228142</xdr:colOff>
      <xdr:row>52</xdr:row>
      <xdr:rowOff>85452</xdr:rowOff>
    </xdr:to>
    <xdr:pic>
      <xdr:nvPicPr>
        <xdr:cNvPr id="4" name="Grafik 3">
          <a:extLst>
            <a:ext uri="{FF2B5EF4-FFF2-40B4-BE49-F238E27FC236}">
              <a16:creationId xmlns:a16="http://schemas.microsoft.com/office/drawing/2014/main" id="{565B867C-FDF6-47EB-8075-DE4F230CBBB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6278225" y="7924800"/>
          <a:ext cx="5104942" cy="2180952"/>
        </a:xfrm>
        <a:prstGeom prst="rect">
          <a:avLst/>
        </a:prstGeom>
      </xdr:spPr>
    </xdr:pic>
    <xdr:clientData/>
  </xdr:twoCellAnchor>
  <xdr:twoCellAnchor>
    <xdr:from>
      <xdr:col>4</xdr:col>
      <xdr:colOff>2438400</xdr:colOff>
      <xdr:row>5</xdr:row>
      <xdr:rowOff>114300</xdr:rowOff>
    </xdr:from>
    <xdr:to>
      <xdr:col>8</xdr:col>
      <xdr:colOff>3390900</xdr:colOff>
      <xdr:row>44</xdr:row>
      <xdr:rowOff>95250</xdr:rowOff>
    </xdr:to>
    <xdr:graphicFrame macro="">
      <xdr:nvGraphicFramePr>
        <xdr:cNvPr id="7" name="Diagramm 6">
          <a:extLst>
            <a:ext uri="{FF2B5EF4-FFF2-40B4-BE49-F238E27FC236}">
              <a16:creationId xmlns:a16="http://schemas.microsoft.com/office/drawing/2014/main" id="{07A8513C-8B20-41A5-B43E-0ECCA388D43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hyperlink" Target="https://www.youtube.com/watch?v=zn-nKRMExaQ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T1128"/>
  <sheetViews>
    <sheetView tabSelected="1" showRuler="0" topLeftCell="C1" zoomScale="70" zoomScaleNormal="70" workbookViewId="0">
      <selection activeCell="E1" sqref="E1:T1048576"/>
    </sheetView>
  </sheetViews>
  <sheetFormatPr baseColWidth="10" defaultColWidth="9.1796875" defaultRowHeight="14.5" x14ac:dyDescent="0.35"/>
  <cols>
    <col min="1" max="1" width="8.1796875" style="5" customWidth="1"/>
    <col min="2" max="2" width="11.54296875" style="1" customWidth="1"/>
    <col min="3" max="3" width="11.54296875" style="2" customWidth="1"/>
    <col min="4" max="4" width="11.54296875" style="3" customWidth="1"/>
    <col min="5" max="5" width="56.26953125" style="4" customWidth="1"/>
    <col min="6" max="6" width="44.54296875" customWidth="1"/>
    <col min="7" max="7" width="21.54296875" customWidth="1"/>
    <col min="8" max="8" width="20.54296875" customWidth="1"/>
    <col min="9" max="9" width="67.453125" customWidth="1"/>
    <col min="11" max="11" width="16.26953125" customWidth="1"/>
    <col min="16" max="16" width="23.54296875" customWidth="1"/>
  </cols>
  <sheetData>
    <row r="1" spans="1:16" x14ac:dyDescent="0.35">
      <c r="A1" s="47" t="s">
        <v>0</v>
      </c>
      <c r="B1" s="6" t="s">
        <v>1</v>
      </c>
      <c r="C1" s="7" t="s">
        <v>2</v>
      </c>
      <c r="D1" s="7" t="s">
        <v>3</v>
      </c>
      <c r="E1" s="20" t="s">
        <v>1133</v>
      </c>
      <c r="F1" t="s">
        <v>1176</v>
      </c>
    </row>
    <row r="2" spans="1:16" x14ac:dyDescent="0.35">
      <c r="A2" s="48"/>
      <c r="B2" s="9" t="s">
        <v>4</v>
      </c>
      <c r="C2" s="10" t="s">
        <v>5</v>
      </c>
      <c r="D2" s="10" t="s">
        <v>6</v>
      </c>
      <c r="E2" s="10" t="s">
        <v>1134</v>
      </c>
      <c r="F2" s="10" t="s">
        <v>1135</v>
      </c>
      <c r="G2" s="10" t="s">
        <v>1136</v>
      </c>
      <c r="H2" s="10" t="s">
        <v>1137</v>
      </c>
      <c r="J2" t="s">
        <v>1138</v>
      </c>
    </row>
    <row r="3" spans="1:16" x14ac:dyDescent="0.35">
      <c r="A3" s="11" t="s">
        <v>7</v>
      </c>
      <c r="B3" s="12">
        <v>1</v>
      </c>
      <c r="C3" s="13">
        <v>0</v>
      </c>
      <c r="D3" s="14">
        <v>0</v>
      </c>
      <c r="E3"/>
      <c r="F3" s="20">
        <v>1</v>
      </c>
      <c r="G3" s="20">
        <f>F3/($L$29-$L$27*$L$23)</f>
        <v>9.7751710654936458E-2</v>
      </c>
      <c r="H3" s="20">
        <f>IMABS(E3)</f>
        <v>0</v>
      </c>
      <c r="I3" s="49" t="s">
        <v>2201</v>
      </c>
    </row>
    <row r="4" spans="1:16" x14ac:dyDescent="0.35">
      <c r="A4" s="8" t="s">
        <v>8</v>
      </c>
      <c r="B4" s="15">
        <v>1</v>
      </c>
      <c r="C4" s="16">
        <v>0.01</v>
      </c>
      <c r="D4" s="17">
        <v>-0.33772200000000002</v>
      </c>
      <c r="E4"/>
      <c r="I4" s="49"/>
      <c r="J4" t="s">
        <v>1139</v>
      </c>
    </row>
    <row r="5" spans="1:16" x14ac:dyDescent="0.35">
      <c r="A5" s="18" t="s">
        <v>9</v>
      </c>
      <c r="B5" s="15">
        <v>1</v>
      </c>
      <c r="C5" s="16">
        <v>0.02</v>
      </c>
      <c r="D5" s="17">
        <v>5.4449870000000002</v>
      </c>
      <c r="E5"/>
      <c r="I5" s="49"/>
      <c r="J5" t="s">
        <v>1140</v>
      </c>
    </row>
    <row r="6" spans="1:16" x14ac:dyDescent="0.35">
      <c r="A6" s="18" t="s">
        <v>10</v>
      </c>
      <c r="B6" s="15">
        <v>1</v>
      </c>
      <c r="C6" s="16">
        <v>0.03</v>
      </c>
      <c r="D6" s="17">
        <v>15.59205</v>
      </c>
      <c r="E6"/>
    </row>
    <row r="7" spans="1:16" x14ac:dyDescent="0.35">
      <c r="A7" s="18" t="s">
        <v>11</v>
      </c>
      <c r="B7" s="15">
        <v>1</v>
      </c>
      <c r="C7" s="16">
        <v>0.04</v>
      </c>
      <c r="D7" s="17">
        <v>21.495920000000002</v>
      </c>
      <c r="E7"/>
      <c r="J7" t="s">
        <v>1141</v>
      </c>
    </row>
    <row r="8" spans="1:16" x14ac:dyDescent="0.35">
      <c r="A8" s="18" t="s">
        <v>12</v>
      </c>
      <c r="B8" s="15">
        <v>1</v>
      </c>
      <c r="C8" s="16">
        <v>0.05</v>
      </c>
      <c r="D8" s="17">
        <v>14.724819999999999</v>
      </c>
      <c r="E8"/>
      <c r="J8" t="s">
        <v>1142</v>
      </c>
    </row>
    <row r="9" spans="1:16" x14ac:dyDescent="0.35">
      <c r="A9" s="8" t="s">
        <v>13</v>
      </c>
      <c r="B9" s="15">
        <v>1</v>
      </c>
      <c r="C9" s="16">
        <v>0.06</v>
      </c>
      <c r="D9" s="17">
        <v>-4.9973000000000001</v>
      </c>
      <c r="E9"/>
      <c r="J9" t="s">
        <v>1143</v>
      </c>
    </row>
    <row r="10" spans="1:16" x14ac:dyDescent="0.35">
      <c r="A10" s="8" t="s">
        <v>14</v>
      </c>
      <c r="B10" s="15">
        <v>1</v>
      </c>
      <c r="C10" s="16">
        <v>7.0000000000000007E-2</v>
      </c>
      <c r="D10" s="17">
        <v>-27.50733</v>
      </c>
      <c r="E10"/>
      <c r="J10" t="s">
        <v>1144</v>
      </c>
    </row>
    <row r="11" spans="1:16" x14ac:dyDescent="0.35">
      <c r="A11" s="11" t="s">
        <v>15</v>
      </c>
      <c r="B11" s="15">
        <v>1</v>
      </c>
      <c r="C11" s="16">
        <v>0.08</v>
      </c>
      <c r="D11" s="17">
        <v>-38.196339000000002</v>
      </c>
      <c r="E11"/>
      <c r="J11" t="s">
        <v>1145</v>
      </c>
    </row>
    <row r="12" spans="1:16" ht="15" thickBot="1" x14ac:dyDescent="0.4">
      <c r="A12" s="19" t="s">
        <v>16</v>
      </c>
      <c r="B12" s="15">
        <v>1</v>
      </c>
      <c r="C12" s="16">
        <v>0.09</v>
      </c>
      <c r="D12" s="17">
        <v>-28.53875</v>
      </c>
      <c r="E12"/>
    </row>
    <row r="13" spans="1:16" x14ac:dyDescent="0.35">
      <c r="A13" s="11" t="s">
        <v>17</v>
      </c>
      <c r="B13" s="15">
        <v>1</v>
      </c>
      <c r="C13" s="16">
        <v>0.1</v>
      </c>
      <c r="D13" s="17">
        <v>-3.5159859999999998</v>
      </c>
      <c r="E13"/>
      <c r="K13" s="21" t="s">
        <v>1146</v>
      </c>
      <c r="L13" s="22"/>
      <c r="M13" s="22"/>
      <c r="N13" s="23"/>
    </row>
    <row r="14" spans="1:16" x14ac:dyDescent="0.35">
      <c r="A14" s="11" t="s">
        <v>18</v>
      </c>
      <c r="B14" s="15">
        <v>1</v>
      </c>
      <c r="C14" s="16">
        <v>0.11</v>
      </c>
      <c r="D14" s="17">
        <v>20.123139999999999</v>
      </c>
      <c r="E14"/>
      <c r="K14" s="24" t="s">
        <v>1147</v>
      </c>
      <c r="L14" s="25">
        <v>25</v>
      </c>
      <c r="M14" s="26" t="s">
        <v>1148</v>
      </c>
      <c r="N14" s="27">
        <f>2*PI()*L14</f>
        <v>157.07963267948966</v>
      </c>
    </row>
    <row r="15" spans="1:16" x14ac:dyDescent="0.35">
      <c r="A15" s="8" t="s">
        <v>19</v>
      </c>
      <c r="B15" s="15">
        <v>1</v>
      </c>
      <c r="C15" s="16">
        <v>0.12</v>
      </c>
      <c r="D15" s="17">
        <v>24.576281000000002</v>
      </c>
      <c r="E15"/>
      <c r="F15" t="s">
        <v>1149</v>
      </c>
      <c r="K15" s="24" t="s">
        <v>1150</v>
      </c>
      <c r="L15" s="25">
        <v>4.8890000000000002</v>
      </c>
      <c r="M15" s="26" t="s">
        <v>1151</v>
      </c>
      <c r="N15" s="27">
        <f>2*PI()*L15</f>
        <v>30.718492966800998</v>
      </c>
    </row>
    <row r="16" spans="1:16" x14ac:dyDescent="0.35">
      <c r="A16" s="11" t="s">
        <v>20</v>
      </c>
      <c r="B16" s="15">
        <v>1</v>
      </c>
      <c r="C16" s="16">
        <v>0.13</v>
      </c>
      <c r="D16" s="17">
        <v>3.844341</v>
      </c>
      <c r="E16"/>
      <c r="K16" s="24" t="s">
        <v>1152</v>
      </c>
      <c r="L16" s="25">
        <f>L14-L15</f>
        <v>20.111000000000001</v>
      </c>
      <c r="M16" s="26" t="s">
        <v>1153</v>
      </c>
      <c r="N16" s="27">
        <f>N14-N15</f>
        <v>126.36113971268867</v>
      </c>
      <c r="P16">
        <f>1/0.05</f>
        <v>20</v>
      </c>
    </row>
    <row r="17" spans="1:20" ht="15" thickBot="1" x14ac:dyDescent="0.4">
      <c r="A17" s="19" t="s">
        <v>21</v>
      </c>
      <c r="B17" s="15">
        <v>1</v>
      </c>
      <c r="C17" s="16">
        <v>0.14000000000000001</v>
      </c>
      <c r="D17" s="17">
        <v>-30.340651000000001</v>
      </c>
      <c r="E17"/>
      <c r="K17" s="28" t="s">
        <v>1154</v>
      </c>
      <c r="L17" s="29">
        <f>L14*2</f>
        <v>50</v>
      </c>
      <c r="M17" s="30" t="s">
        <v>1155</v>
      </c>
      <c r="N17" s="31">
        <f>N14*2</f>
        <v>314.15926535897933</v>
      </c>
    </row>
    <row r="18" spans="1:20" ht="15" thickBot="1" x14ac:dyDescent="0.4">
      <c r="A18" s="11" t="s">
        <v>22</v>
      </c>
      <c r="B18" s="15">
        <v>1</v>
      </c>
      <c r="C18" s="16">
        <v>0.15</v>
      </c>
      <c r="D18" s="17">
        <v>-54.500038000000004</v>
      </c>
      <c r="E18"/>
    </row>
    <row r="19" spans="1:20" x14ac:dyDescent="0.35">
      <c r="A19" s="19" t="s">
        <v>23</v>
      </c>
      <c r="B19" s="15">
        <v>1</v>
      </c>
      <c r="C19" s="16">
        <v>0.16</v>
      </c>
      <c r="D19" s="17">
        <v>-48.321441999999998</v>
      </c>
      <c r="E19"/>
      <c r="K19" s="21" t="s">
        <v>1156</v>
      </c>
      <c r="L19" s="23"/>
    </row>
    <row r="20" spans="1:20" x14ac:dyDescent="0.35">
      <c r="A20" s="8" t="s">
        <v>24</v>
      </c>
      <c r="B20" s="15">
        <v>1</v>
      </c>
      <c r="C20" s="16">
        <v>0.17</v>
      </c>
      <c r="D20" s="17">
        <v>-9.0052920000000007</v>
      </c>
      <c r="E20"/>
      <c r="K20" s="24" t="s">
        <v>1157</v>
      </c>
      <c r="L20" s="32">
        <v>10</v>
      </c>
      <c r="M20" t="s">
        <v>1158</v>
      </c>
    </row>
    <row r="21" spans="1:20" x14ac:dyDescent="0.35">
      <c r="A21" s="8" t="s">
        <v>25</v>
      </c>
      <c r="B21" s="15">
        <v>1</v>
      </c>
      <c r="C21" s="16">
        <v>0.18</v>
      </c>
      <c r="D21" s="17">
        <v>44.861609999999999</v>
      </c>
      <c r="E21"/>
      <c r="F21" t="s">
        <v>1149</v>
      </c>
      <c r="K21" s="24" t="s">
        <v>1159</v>
      </c>
      <c r="L21" s="27">
        <f>2^L20</f>
        <v>1024</v>
      </c>
    </row>
    <row r="22" spans="1:20" x14ac:dyDescent="0.35">
      <c r="A22" s="11" t="s">
        <v>26</v>
      </c>
      <c r="B22" s="15">
        <v>1</v>
      </c>
      <c r="C22" s="16">
        <v>0.19</v>
      </c>
      <c r="D22" s="17">
        <v>83.431381000000002</v>
      </c>
      <c r="E22"/>
      <c r="K22" s="24" t="s">
        <v>1160</v>
      </c>
      <c r="L22" s="27">
        <f>1/L17</f>
        <v>0.02</v>
      </c>
    </row>
    <row r="23" spans="1:20" ht="15" thickBot="1" x14ac:dyDescent="0.4">
      <c r="A23" s="19" t="s">
        <v>27</v>
      </c>
      <c r="B23" s="15">
        <v>1</v>
      </c>
      <c r="C23" s="16">
        <v>0.2</v>
      </c>
      <c r="D23" s="17">
        <v>84.010261999999997</v>
      </c>
      <c r="E23"/>
      <c r="K23" s="33" t="s">
        <v>1161</v>
      </c>
      <c r="L23" s="34">
        <v>0.01</v>
      </c>
      <c r="M23" t="s">
        <v>2202</v>
      </c>
    </row>
    <row r="24" spans="1:20" ht="15" thickBot="1" x14ac:dyDescent="0.4">
      <c r="A24" s="19" t="s">
        <v>28</v>
      </c>
      <c r="B24" s="15">
        <v>1</v>
      </c>
      <c r="C24" s="16">
        <v>0.21</v>
      </c>
      <c r="D24" s="17">
        <v>46.078999000000003</v>
      </c>
      <c r="E24"/>
    </row>
    <row r="25" spans="1:20" x14ac:dyDescent="0.35">
      <c r="A25" s="18" t="s">
        <v>29</v>
      </c>
      <c r="B25" s="15">
        <v>1</v>
      </c>
      <c r="C25" s="16">
        <v>0.22</v>
      </c>
      <c r="D25" s="17">
        <v>-7.249034</v>
      </c>
      <c r="E25"/>
      <c r="K25" s="35" t="s">
        <v>1162</v>
      </c>
      <c r="L25" s="36">
        <f>1/L15</f>
        <v>0.2045408058907752</v>
      </c>
      <c r="M25" t="s">
        <v>1163</v>
      </c>
      <c r="N25" t="s">
        <v>1164</v>
      </c>
    </row>
    <row r="26" spans="1:20" x14ac:dyDescent="0.35">
      <c r="A26" s="19" t="s">
        <v>30</v>
      </c>
      <c r="B26" s="15">
        <v>1</v>
      </c>
      <c r="C26" s="16">
        <v>0.23</v>
      </c>
      <c r="D26" s="17">
        <v>-43.090530000000001</v>
      </c>
      <c r="E26"/>
      <c r="K26" s="24" t="s">
        <v>1165</v>
      </c>
      <c r="L26" s="27">
        <f>5*L25</f>
        <v>1.0227040294538761</v>
      </c>
    </row>
    <row r="27" spans="1:20" ht="15" thickBot="1" x14ac:dyDescent="0.4">
      <c r="A27" s="11" t="s">
        <v>31</v>
      </c>
      <c r="B27" s="15">
        <v>1</v>
      </c>
      <c r="C27" s="16">
        <v>0.24</v>
      </c>
      <c r="D27" s="17">
        <v>-39.694118000000003</v>
      </c>
      <c r="E27"/>
      <c r="K27" s="28" t="s">
        <v>1166</v>
      </c>
      <c r="L27" s="31">
        <f>ROUND(L26/L23,0)</f>
        <v>102</v>
      </c>
      <c r="N27" t="s">
        <v>1167</v>
      </c>
    </row>
    <row r="28" spans="1:20" ht="15" thickBot="1" x14ac:dyDescent="0.4">
      <c r="A28" s="11" t="s">
        <v>32</v>
      </c>
      <c r="B28" s="15">
        <v>1</v>
      </c>
      <c r="C28" s="16">
        <v>0.25</v>
      </c>
      <c r="D28" s="17">
        <v>-1.0291939999999999</v>
      </c>
      <c r="E28"/>
    </row>
    <row r="29" spans="1:20" ht="15" thickBot="1" x14ac:dyDescent="0.4">
      <c r="A29" s="11" t="s">
        <v>33</v>
      </c>
      <c r="B29" s="15">
        <v>1</v>
      </c>
      <c r="C29" s="16">
        <v>0.26</v>
      </c>
      <c r="D29" s="17">
        <v>44.792709000000002</v>
      </c>
      <c r="E29"/>
      <c r="K29" s="37" t="s">
        <v>1168</v>
      </c>
      <c r="L29" s="38">
        <f>(L21-1+L27)*L23</f>
        <v>11.25</v>
      </c>
      <c r="O29">
        <f>(L21-1)*L23</f>
        <v>10.23</v>
      </c>
      <c r="R29" s="46"/>
      <c r="S29" s="46"/>
    </row>
    <row r="30" spans="1:20" x14ac:dyDescent="0.35">
      <c r="A30" s="11" t="s">
        <v>34</v>
      </c>
      <c r="B30" s="15">
        <v>1</v>
      </c>
      <c r="C30" s="16">
        <v>0.27</v>
      </c>
      <c r="D30" s="17">
        <v>62.977268000000002</v>
      </c>
      <c r="E30"/>
    </row>
    <row r="31" spans="1:20" ht="15" thickBot="1" x14ac:dyDescent="0.4">
      <c r="A31" s="11" t="s">
        <v>35</v>
      </c>
      <c r="B31" s="15">
        <v>1</v>
      </c>
      <c r="C31" s="16">
        <v>0.28000000000000003</v>
      </c>
      <c r="D31" s="17">
        <v>34.705212000000003</v>
      </c>
      <c r="E31"/>
      <c r="M31" t="s">
        <v>1169</v>
      </c>
    </row>
    <row r="32" spans="1:20" x14ac:dyDescent="0.35">
      <c r="A32" s="18" t="s">
        <v>36</v>
      </c>
      <c r="B32" s="15">
        <v>1</v>
      </c>
      <c r="C32" s="16">
        <v>0.28999999999999998</v>
      </c>
      <c r="D32" s="17">
        <v>-29.533110000000001</v>
      </c>
      <c r="E32"/>
      <c r="K32" s="39" t="s">
        <v>1170</v>
      </c>
      <c r="L32" s="40">
        <f>L27+1</f>
        <v>103</v>
      </c>
      <c r="M32" s="41">
        <f>L32+2</f>
        <v>105</v>
      </c>
      <c r="R32" s="46"/>
      <c r="S32" s="46"/>
      <c r="T32" s="46"/>
    </row>
    <row r="33" spans="1:20" ht="15" thickBot="1" x14ac:dyDescent="0.4">
      <c r="A33" s="11" t="s">
        <v>37</v>
      </c>
      <c r="B33" s="15">
        <v>1</v>
      </c>
      <c r="C33" s="16">
        <v>0.3</v>
      </c>
      <c r="D33" s="17">
        <v>-94.968879999999999</v>
      </c>
      <c r="E33"/>
      <c r="K33" s="42" t="s">
        <v>1171</v>
      </c>
      <c r="L33" s="43">
        <f>L32+L21-1</f>
        <v>1126</v>
      </c>
      <c r="M33" s="41">
        <f>L33+2</f>
        <v>1128</v>
      </c>
      <c r="R33" s="46"/>
      <c r="S33" s="46"/>
      <c r="T33" s="46"/>
    </row>
    <row r="34" spans="1:20" ht="15" thickBot="1" x14ac:dyDescent="0.4">
      <c r="A34" s="11" t="s">
        <v>38</v>
      </c>
      <c r="B34" s="15">
        <v>1</v>
      </c>
      <c r="C34" s="16">
        <v>0.31</v>
      </c>
      <c r="D34" s="17">
        <v>-123.43240400000001</v>
      </c>
      <c r="E34"/>
    </row>
    <row r="35" spans="1:20" ht="15" thickBot="1" x14ac:dyDescent="0.4">
      <c r="A35" s="19" t="s">
        <v>39</v>
      </c>
      <c r="B35" s="15">
        <v>1</v>
      </c>
      <c r="C35" s="16">
        <v>0.32</v>
      </c>
      <c r="D35" s="17">
        <v>-97.226478999999998</v>
      </c>
      <c r="E35"/>
      <c r="K35" s="37" t="s">
        <v>1172</v>
      </c>
      <c r="L35" s="38">
        <f>L29-L2*L23</f>
        <v>11.25</v>
      </c>
      <c r="R35" s="46"/>
      <c r="S35" s="46"/>
    </row>
    <row r="36" spans="1:20" x14ac:dyDescent="0.35">
      <c r="A36" s="19" t="s">
        <v>40</v>
      </c>
      <c r="B36" s="15">
        <v>1</v>
      </c>
      <c r="C36" s="16">
        <v>0.33</v>
      </c>
      <c r="D36" s="17">
        <v>-30.790648999999998</v>
      </c>
      <c r="E36"/>
      <c r="K36" s="44" t="s">
        <v>1173</v>
      </c>
      <c r="L36" t="s">
        <v>1174</v>
      </c>
      <c r="M36">
        <f>L21/($L$29-$L$27*$L$23)</f>
        <v>100.09775171065493</v>
      </c>
      <c r="R36" s="46"/>
    </row>
    <row r="37" spans="1:20" x14ac:dyDescent="0.35">
      <c r="A37" s="11" t="s">
        <v>41</v>
      </c>
      <c r="B37" s="15">
        <v>1</v>
      </c>
      <c r="C37" s="16">
        <v>0.34</v>
      </c>
      <c r="D37" s="17">
        <v>37.657181000000001</v>
      </c>
      <c r="E37"/>
    </row>
    <row r="38" spans="1:20" x14ac:dyDescent="0.35">
      <c r="A38" s="19" t="s">
        <v>42</v>
      </c>
      <c r="B38" s="15">
        <v>1</v>
      </c>
      <c r="C38" s="16">
        <v>0.35</v>
      </c>
      <c r="D38" s="17">
        <v>69.681053000000006</v>
      </c>
      <c r="E38"/>
    </row>
    <row r="39" spans="1:20" x14ac:dyDescent="0.35">
      <c r="A39" s="18" t="s">
        <v>43</v>
      </c>
      <c r="B39" s="15">
        <v>1</v>
      </c>
      <c r="C39" s="16">
        <v>0.36</v>
      </c>
      <c r="D39" s="17">
        <v>50.702122000000003</v>
      </c>
      <c r="E39"/>
    </row>
    <row r="40" spans="1:20" x14ac:dyDescent="0.35">
      <c r="A40" s="11" t="s">
        <v>44</v>
      </c>
      <c r="B40" s="15">
        <v>1</v>
      </c>
      <c r="C40" s="16">
        <v>0.37</v>
      </c>
      <c r="D40" s="17">
        <v>-0.76644900000000005</v>
      </c>
      <c r="E40"/>
      <c r="K40" t="s">
        <v>1175</v>
      </c>
    </row>
    <row r="41" spans="1:20" x14ac:dyDescent="0.35">
      <c r="A41" s="11" t="s">
        <v>45</v>
      </c>
      <c r="B41" s="15">
        <v>1</v>
      </c>
      <c r="C41" s="16">
        <v>0.38</v>
      </c>
      <c r="D41" s="17">
        <v>-44.906219</v>
      </c>
      <c r="E41"/>
      <c r="K41" s="45" t="s">
        <v>1176</v>
      </c>
    </row>
    <row r="42" spans="1:20" x14ac:dyDescent="0.35">
      <c r="A42" s="11" t="s">
        <v>46</v>
      </c>
      <c r="B42" s="15">
        <v>1</v>
      </c>
      <c r="C42" s="16">
        <v>0.39</v>
      </c>
      <c r="D42" s="17">
        <v>-46.247162000000003</v>
      </c>
      <c r="E42"/>
    </row>
    <row r="43" spans="1:20" x14ac:dyDescent="0.35">
      <c r="A43" s="11" t="s">
        <v>47</v>
      </c>
      <c r="B43" s="15">
        <v>1</v>
      </c>
      <c r="C43" s="16">
        <v>0.4</v>
      </c>
      <c r="D43" s="17">
        <v>2.983895</v>
      </c>
      <c r="E43"/>
    </row>
    <row r="44" spans="1:20" x14ac:dyDescent="0.35">
      <c r="A44" s="11" t="s">
        <v>48</v>
      </c>
      <c r="B44" s="15">
        <v>1</v>
      </c>
      <c r="C44" s="16">
        <v>0.41</v>
      </c>
      <c r="D44" s="17">
        <v>76.821762000000007</v>
      </c>
      <c r="E44"/>
    </row>
    <row r="45" spans="1:20" x14ac:dyDescent="0.35">
      <c r="A45" s="11" t="s">
        <v>49</v>
      </c>
      <c r="B45" s="15">
        <v>1</v>
      </c>
      <c r="C45" s="16">
        <v>0.42</v>
      </c>
      <c r="D45" s="17">
        <v>131.03360000000001</v>
      </c>
      <c r="E45"/>
    </row>
    <row r="46" spans="1:20" x14ac:dyDescent="0.35">
      <c r="A46" s="11" t="s">
        <v>50</v>
      </c>
      <c r="B46" s="15">
        <v>1</v>
      </c>
      <c r="C46" s="16">
        <v>0.43</v>
      </c>
      <c r="D46" s="17">
        <v>130.63670300000001</v>
      </c>
      <c r="E46"/>
    </row>
    <row r="47" spans="1:20" x14ac:dyDescent="0.35">
      <c r="A47" s="11" t="s">
        <v>51</v>
      </c>
      <c r="B47" s="15">
        <v>1</v>
      </c>
      <c r="C47" s="16">
        <v>0.44</v>
      </c>
      <c r="D47" s="17">
        <v>72.154869000000005</v>
      </c>
      <c r="E47"/>
    </row>
    <row r="48" spans="1:20" x14ac:dyDescent="0.35">
      <c r="A48" s="19" t="s">
        <v>52</v>
      </c>
      <c r="B48" s="15">
        <v>1</v>
      </c>
      <c r="C48" s="16">
        <v>0.45</v>
      </c>
      <c r="D48" s="17">
        <v>-13.60249</v>
      </c>
      <c r="E48"/>
    </row>
    <row r="49" spans="1:5" x14ac:dyDescent="0.35">
      <c r="A49" s="11" t="s">
        <v>53</v>
      </c>
      <c r="B49" s="15">
        <v>1</v>
      </c>
      <c r="C49" s="16">
        <v>0.46</v>
      </c>
      <c r="D49" s="17">
        <v>-80.254051000000004</v>
      </c>
      <c r="E49"/>
    </row>
    <row r="50" spans="1:5" x14ac:dyDescent="0.35">
      <c r="A50" s="18" t="s">
        <v>54</v>
      </c>
      <c r="B50" s="15">
        <v>1</v>
      </c>
      <c r="C50" s="16">
        <v>0.47</v>
      </c>
      <c r="D50" s="17">
        <v>-94.429496999999998</v>
      </c>
      <c r="E50"/>
    </row>
    <row r="51" spans="1:5" x14ac:dyDescent="0.35">
      <c r="A51" s="19" t="s">
        <v>55</v>
      </c>
      <c r="B51" s="15">
        <v>1</v>
      </c>
      <c r="C51" s="16">
        <v>0.48</v>
      </c>
      <c r="D51" s="17">
        <v>-56.211609000000003</v>
      </c>
      <c r="E51"/>
    </row>
    <row r="52" spans="1:5" x14ac:dyDescent="0.35">
      <c r="A52" s="11" t="s">
        <v>56</v>
      </c>
      <c r="B52" s="15">
        <v>1</v>
      </c>
      <c r="C52" s="16">
        <v>0.49</v>
      </c>
      <c r="D52" s="17">
        <v>1.55254</v>
      </c>
      <c r="E52"/>
    </row>
    <row r="53" spans="1:5" x14ac:dyDescent="0.35">
      <c r="A53" s="11" t="s">
        <v>57</v>
      </c>
      <c r="B53" s="15">
        <v>1</v>
      </c>
      <c r="C53" s="16">
        <v>0.5</v>
      </c>
      <c r="D53" s="17">
        <v>34.724850000000004</v>
      </c>
      <c r="E53"/>
    </row>
    <row r="54" spans="1:5" x14ac:dyDescent="0.35">
      <c r="A54" s="11" t="s">
        <v>58</v>
      </c>
      <c r="B54" s="15">
        <v>1</v>
      </c>
      <c r="C54" s="16">
        <v>0.51</v>
      </c>
      <c r="D54" s="17">
        <v>16.560988999999999</v>
      </c>
      <c r="E54"/>
    </row>
    <row r="55" spans="1:5" x14ac:dyDescent="0.35">
      <c r="A55" s="18" t="s">
        <v>59</v>
      </c>
      <c r="B55" s="15">
        <v>1</v>
      </c>
      <c r="C55" s="16">
        <v>0.52</v>
      </c>
      <c r="D55" s="17">
        <v>-44.646431</v>
      </c>
      <c r="E55"/>
    </row>
    <row r="56" spans="1:5" x14ac:dyDescent="0.35">
      <c r="A56" s="11" t="s">
        <v>60</v>
      </c>
      <c r="B56" s="15">
        <v>1</v>
      </c>
      <c r="C56" s="16">
        <v>0.53</v>
      </c>
      <c r="D56" s="17">
        <v>-110.30390199999999</v>
      </c>
      <c r="E56"/>
    </row>
    <row r="57" spans="1:5" x14ac:dyDescent="0.35">
      <c r="A57" s="11" t="s">
        <v>61</v>
      </c>
      <c r="B57" s="15">
        <v>1</v>
      </c>
      <c r="C57" s="16">
        <v>0.54</v>
      </c>
      <c r="D57" s="17">
        <v>-135.785202</v>
      </c>
      <c r="E57"/>
    </row>
    <row r="58" spans="1:5" x14ac:dyDescent="0.35">
      <c r="A58" s="11" t="s">
        <v>62</v>
      </c>
      <c r="B58" s="15">
        <v>1</v>
      </c>
      <c r="C58" s="16">
        <v>0.55000000000000004</v>
      </c>
      <c r="D58" s="17">
        <v>-98.921097000000003</v>
      </c>
      <c r="E58"/>
    </row>
    <row r="59" spans="1:5" x14ac:dyDescent="0.35">
      <c r="A59" s="11" t="s">
        <v>63</v>
      </c>
      <c r="B59" s="15">
        <v>1</v>
      </c>
      <c r="C59" s="16">
        <v>0.56000000000000005</v>
      </c>
      <c r="D59" s="17">
        <v>-14.61647</v>
      </c>
      <c r="E59"/>
    </row>
    <row r="60" spans="1:5" x14ac:dyDescent="0.35">
      <c r="A60" s="11" t="s">
        <v>64</v>
      </c>
      <c r="B60" s="15">
        <v>1</v>
      </c>
      <c r="C60" s="16">
        <v>0.56999999999999995</v>
      </c>
      <c r="D60" s="17">
        <v>73.782402000000005</v>
      </c>
      <c r="E60"/>
    </row>
    <row r="61" spans="1:5" x14ac:dyDescent="0.35">
      <c r="A61" s="11" t="s">
        <v>65</v>
      </c>
      <c r="B61" s="15">
        <v>1</v>
      </c>
      <c r="C61" s="16">
        <v>0.57999999999999996</v>
      </c>
      <c r="D61" s="17">
        <v>121.019997</v>
      </c>
      <c r="E61"/>
    </row>
    <row r="62" spans="1:5" x14ac:dyDescent="0.35">
      <c r="A62" s="11" t="s">
        <v>66</v>
      </c>
      <c r="B62" s="15">
        <v>1</v>
      </c>
      <c r="C62" s="16">
        <v>0.59</v>
      </c>
      <c r="D62" s="17">
        <v>107.632599</v>
      </c>
      <c r="E62"/>
    </row>
    <row r="63" spans="1:5" x14ac:dyDescent="0.35">
      <c r="A63" s="18" t="s">
        <v>67</v>
      </c>
      <c r="B63" s="15">
        <v>1</v>
      </c>
      <c r="C63" s="16">
        <v>0.6</v>
      </c>
      <c r="D63" s="17">
        <v>51.311878</v>
      </c>
      <c r="E63"/>
    </row>
    <row r="64" spans="1:5" x14ac:dyDescent="0.35">
      <c r="A64" s="18" t="s">
        <v>68</v>
      </c>
      <c r="B64" s="15">
        <v>1</v>
      </c>
      <c r="C64" s="16">
        <v>0.61</v>
      </c>
      <c r="D64" s="17">
        <v>-5.2176150000000003</v>
      </c>
      <c r="E64"/>
    </row>
    <row r="65" spans="1:5" x14ac:dyDescent="0.35">
      <c r="A65" s="11" t="s">
        <v>69</v>
      </c>
      <c r="B65" s="15">
        <v>1</v>
      </c>
      <c r="C65" s="16">
        <v>0.62</v>
      </c>
      <c r="D65" s="17">
        <v>-22.037800000000001</v>
      </c>
      <c r="E65"/>
    </row>
    <row r="66" spans="1:5" x14ac:dyDescent="0.35">
      <c r="A66" s="11" t="s">
        <v>70</v>
      </c>
      <c r="B66" s="15">
        <v>1</v>
      </c>
      <c r="C66" s="16">
        <v>0.63</v>
      </c>
      <c r="D66" s="17">
        <v>12.16962</v>
      </c>
      <c r="E66"/>
    </row>
    <row r="67" spans="1:5" x14ac:dyDescent="0.35">
      <c r="A67" s="11" t="s">
        <v>71</v>
      </c>
      <c r="B67" s="15">
        <v>1</v>
      </c>
      <c r="C67" s="16">
        <v>0.64</v>
      </c>
      <c r="D67" s="17">
        <v>72.825523000000004</v>
      </c>
      <c r="E67"/>
    </row>
    <row r="68" spans="1:5" x14ac:dyDescent="0.35">
      <c r="A68" s="11" t="s">
        <v>72</v>
      </c>
      <c r="B68" s="15">
        <v>1</v>
      </c>
      <c r="C68" s="16">
        <v>0.65</v>
      </c>
      <c r="D68" s="17">
        <v>115.309898</v>
      </c>
      <c r="E68"/>
    </row>
    <row r="69" spans="1:5" x14ac:dyDescent="0.35">
      <c r="A69" s="11" t="s">
        <v>73</v>
      </c>
      <c r="B69" s="15">
        <v>1</v>
      </c>
      <c r="C69" s="16">
        <v>0.66</v>
      </c>
      <c r="D69" s="17">
        <v>103.862396</v>
      </c>
      <c r="E69"/>
    </row>
    <row r="70" spans="1:5" x14ac:dyDescent="0.35">
      <c r="A70" s="19" t="s">
        <v>74</v>
      </c>
      <c r="B70" s="15">
        <v>1</v>
      </c>
      <c r="C70" s="16">
        <v>0.67</v>
      </c>
      <c r="D70" s="17">
        <v>35.084591000000003</v>
      </c>
      <c r="E70"/>
    </row>
    <row r="71" spans="1:5" x14ac:dyDescent="0.35">
      <c r="A71" s="11" t="s">
        <v>75</v>
      </c>
      <c r="B71" s="15">
        <v>1</v>
      </c>
      <c r="C71" s="16">
        <v>0.68</v>
      </c>
      <c r="D71" s="17">
        <v>-58.978050000000003</v>
      </c>
      <c r="E71"/>
    </row>
    <row r="72" spans="1:5" x14ac:dyDescent="0.35">
      <c r="A72" s="18" t="s">
        <v>76</v>
      </c>
      <c r="B72" s="15">
        <v>1</v>
      </c>
      <c r="C72" s="16">
        <v>0.69</v>
      </c>
      <c r="D72" s="17">
        <v>-130.19979900000001</v>
      </c>
      <c r="E72"/>
    </row>
    <row r="73" spans="1:5" x14ac:dyDescent="0.35">
      <c r="A73" s="11" t="s">
        <v>77</v>
      </c>
      <c r="B73" s="15">
        <v>1</v>
      </c>
      <c r="C73" s="16">
        <v>0.7</v>
      </c>
      <c r="D73" s="17">
        <v>-143.923294</v>
      </c>
      <c r="E73"/>
    </row>
    <row r="74" spans="1:5" x14ac:dyDescent="0.35">
      <c r="A74" s="11" t="s">
        <v>78</v>
      </c>
      <c r="B74" s="15">
        <v>1</v>
      </c>
      <c r="C74" s="16">
        <v>0.71</v>
      </c>
      <c r="D74" s="17">
        <v>-99.959923000000003</v>
      </c>
      <c r="E74"/>
    </row>
    <row r="75" spans="1:5" x14ac:dyDescent="0.35">
      <c r="A75" s="8" t="s">
        <v>79</v>
      </c>
      <c r="B75" s="15">
        <v>1</v>
      </c>
      <c r="C75" s="16">
        <v>0.72</v>
      </c>
      <c r="D75" s="17">
        <v>-31.781811000000001</v>
      </c>
      <c r="E75"/>
    </row>
    <row r="76" spans="1:5" x14ac:dyDescent="0.35">
      <c r="A76" s="11" t="s">
        <v>80</v>
      </c>
      <c r="B76" s="15">
        <v>1</v>
      </c>
      <c r="C76" s="16">
        <v>0.73</v>
      </c>
      <c r="D76" s="17">
        <v>15.451549999999999</v>
      </c>
      <c r="E76"/>
    </row>
    <row r="77" spans="1:5" x14ac:dyDescent="0.35">
      <c r="A77" s="11" t="s">
        <v>81</v>
      </c>
      <c r="B77" s="15">
        <v>1</v>
      </c>
      <c r="C77" s="16">
        <v>0.74</v>
      </c>
      <c r="D77" s="17">
        <v>13.916919999999999</v>
      </c>
      <c r="E77"/>
    </row>
    <row r="78" spans="1:5" x14ac:dyDescent="0.35">
      <c r="A78" s="18" t="s">
        <v>82</v>
      </c>
      <c r="B78" s="15">
        <v>1</v>
      </c>
      <c r="C78" s="16">
        <v>0.75</v>
      </c>
      <c r="D78" s="17">
        <v>-29.346519000000001</v>
      </c>
      <c r="E78"/>
    </row>
    <row r="79" spans="1:5" x14ac:dyDescent="0.35">
      <c r="A79" s="11" t="s">
        <v>83</v>
      </c>
      <c r="B79" s="15">
        <v>1</v>
      </c>
      <c r="C79" s="16">
        <v>0.76</v>
      </c>
      <c r="D79" s="17">
        <v>-77.546181000000004</v>
      </c>
      <c r="E79"/>
    </row>
    <row r="80" spans="1:5" x14ac:dyDescent="0.35">
      <c r="A80" s="19" t="s">
        <v>84</v>
      </c>
      <c r="B80" s="15">
        <v>1</v>
      </c>
      <c r="C80" s="16">
        <v>0.77</v>
      </c>
      <c r="D80" s="17">
        <v>-88.515022000000002</v>
      </c>
      <c r="E80"/>
    </row>
    <row r="81" spans="1:5" x14ac:dyDescent="0.35">
      <c r="A81" s="18" t="s">
        <v>85</v>
      </c>
      <c r="B81" s="15">
        <v>1</v>
      </c>
      <c r="C81" s="16">
        <v>0.78</v>
      </c>
      <c r="D81" s="17">
        <v>-42.674647999999998</v>
      </c>
      <c r="E81"/>
    </row>
    <row r="82" spans="1:5" x14ac:dyDescent="0.35">
      <c r="A82" s="18" t="s">
        <v>86</v>
      </c>
      <c r="B82" s="15">
        <v>1</v>
      </c>
      <c r="C82" s="16">
        <v>0.79</v>
      </c>
      <c r="D82" s="17">
        <v>43.372619999999998</v>
      </c>
      <c r="E82"/>
    </row>
    <row r="83" spans="1:5" x14ac:dyDescent="0.35">
      <c r="A83" s="11" t="s">
        <v>87</v>
      </c>
      <c r="B83" s="15">
        <v>1</v>
      </c>
      <c r="C83" s="16">
        <v>0.8</v>
      </c>
      <c r="D83" s="17">
        <v>126.36640199999999</v>
      </c>
      <c r="E83"/>
    </row>
    <row r="84" spans="1:5" x14ac:dyDescent="0.35">
      <c r="A84" s="8" t="s">
        <v>88</v>
      </c>
      <c r="B84" s="15">
        <v>1</v>
      </c>
      <c r="C84" s="16">
        <v>0.81</v>
      </c>
      <c r="D84" s="17">
        <v>162.98469499999999</v>
      </c>
      <c r="E84"/>
    </row>
    <row r="85" spans="1:5" x14ac:dyDescent="0.35">
      <c r="A85" s="18" t="s">
        <v>89</v>
      </c>
      <c r="B85" s="15">
        <v>1</v>
      </c>
      <c r="C85" s="16">
        <v>0.82</v>
      </c>
      <c r="D85" s="17">
        <v>136.57690400000001</v>
      </c>
      <c r="E85"/>
    </row>
    <row r="86" spans="1:5" x14ac:dyDescent="0.35">
      <c r="A86" s="11" t="s">
        <v>90</v>
      </c>
      <c r="B86" s="15">
        <v>1</v>
      </c>
      <c r="C86" s="16">
        <v>0.83</v>
      </c>
      <c r="D86" s="17">
        <v>67.041060999999999</v>
      </c>
      <c r="E86"/>
    </row>
    <row r="87" spans="1:5" x14ac:dyDescent="0.35">
      <c r="A87" s="19" t="s">
        <v>91</v>
      </c>
      <c r="B87" s="15">
        <v>1</v>
      </c>
      <c r="C87" s="16">
        <v>0.84</v>
      </c>
      <c r="D87" s="17">
        <v>-2.345189</v>
      </c>
      <c r="E87"/>
    </row>
    <row r="88" spans="1:5" x14ac:dyDescent="0.35">
      <c r="A88" s="11" t="s">
        <v>92</v>
      </c>
      <c r="B88" s="15">
        <v>1</v>
      </c>
      <c r="C88" s="16">
        <v>0.85</v>
      </c>
      <c r="D88" s="17">
        <v>-32.609459000000001</v>
      </c>
      <c r="E88"/>
    </row>
    <row r="89" spans="1:5" x14ac:dyDescent="0.35">
      <c r="A89" s="8" t="s">
        <v>93</v>
      </c>
      <c r="B89" s="15">
        <v>1</v>
      </c>
      <c r="C89" s="16">
        <v>0.86</v>
      </c>
      <c r="D89" s="17">
        <v>-13.533569999999999</v>
      </c>
      <c r="E89"/>
    </row>
    <row r="90" spans="1:5" x14ac:dyDescent="0.35">
      <c r="A90" s="8" t="s">
        <v>94</v>
      </c>
      <c r="B90" s="15">
        <v>1</v>
      </c>
      <c r="C90" s="16">
        <v>0.87</v>
      </c>
      <c r="D90" s="17">
        <v>30.723739999999999</v>
      </c>
      <c r="E90"/>
    </row>
    <row r="91" spans="1:5" x14ac:dyDescent="0.35">
      <c r="A91" s="19" t="s">
        <v>95</v>
      </c>
      <c r="B91" s="15">
        <v>1</v>
      </c>
      <c r="C91" s="16">
        <v>0.88</v>
      </c>
      <c r="D91" s="17">
        <v>58.292850000000001</v>
      </c>
      <c r="E91"/>
    </row>
    <row r="92" spans="1:5" x14ac:dyDescent="0.35">
      <c r="A92" s="8" t="s">
        <v>96</v>
      </c>
      <c r="B92" s="15">
        <v>1</v>
      </c>
      <c r="C92" s="16">
        <v>0.89</v>
      </c>
      <c r="D92" s="17">
        <v>37.707481000000001</v>
      </c>
      <c r="E92"/>
    </row>
    <row r="93" spans="1:5" x14ac:dyDescent="0.35">
      <c r="A93" s="11" t="s">
        <v>97</v>
      </c>
      <c r="B93" s="15">
        <v>1</v>
      </c>
      <c r="C93" s="16">
        <v>0.9</v>
      </c>
      <c r="D93" s="17">
        <v>-30.685569999999998</v>
      </c>
      <c r="E93"/>
    </row>
    <row r="94" spans="1:5" x14ac:dyDescent="0.35">
      <c r="A94" s="18" t="s">
        <v>98</v>
      </c>
      <c r="B94" s="15">
        <v>1</v>
      </c>
      <c r="C94" s="16">
        <v>0.91</v>
      </c>
      <c r="D94" s="17">
        <v>-113.831497</v>
      </c>
      <c r="E94"/>
    </row>
    <row r="95" spans="1:5" x14ac:dyDescent="0.35">
      <c r="A95" s="11" t="s">
        <v>99</v>
      </c>
      <c r="B95" s="15">
        <v>1</v>
      </c>
      <c r="C95" s="16">
        <v>0.92</v>
      </c>
      <c r="D95" s="17">
        <v>-166.211105</v>
      </c>
      <c r="E95"/>
    </row>
    <row r="96" spans="1:5" x14ac:dyDescent="0.35">
      <c r="A96" s="11" t="s">
        <v>100</v>
      </c>
      <c r="B96" s="15">
        <v>1</v>
      </c>
      <c r="C96" s="16">
        <v>0.93</v>
      </c>
      <c r="D96" s="17">
        <v>-158.286102</v>
      </c>
      <c r="E96"/>
    </row>
    <row r="97" spans="1:8" x14ac:dyDescent="0.35">
      <c r="A97" s="19" t="s">
        <v>101</v>
      </c>
      <c r="B97" s="15">
        <v>1</v>
      </c>
      <c r="C97" s="16">
        <v>0.94</v>
      </c>
      <c r="D97" s="17">
        <v>-94.967583000000005</v>
      </c>
      <c r="E97"/>
    </row>
    <row r="98" spans="1:8" x14ac:dyDescent="0.35">
      <c r="A98" s="18" t="s">
        <v>102</v>
      </c>
      <c r="B98" s="15">
        <v>1</v>
      </c>
      <c r="C98" s="16">
        <v>0.95</v>
      </c>
      <c r="D98" s="17">
        <v>-12.34272</v>
      </c>
      <c r="E98"/>
    </row>
    <row r="99" spans="1:8" x14ac:dyDescent="0.35">
      <c r="A99" s="19" t="s">
        <v>103</v>
      </c>
      <c r="B99" s="15">
        <v>1</v>
      </c>
      <c r="C99" s="16">
        <v>0.96</v>
      </c>
      <c r="D99" s="17">
        <v>45.170119999999997</v>
      </c>
      <c r="E99"/>
    </row>
    <row r="100" spans="1:8" x14ac:dyDescent="0.35">
      <c r="A100" s="18" t="s">
        <v>104</v>
      </c>
      <c r="B100" s="15">
        <v>1</v>
      </c>
      <c r="C100" s="16">
        <v>0.97</v>
      </c>
      <c r="D100" s="17">
        <v>52.564399999999999</v>
      </c>
      <c r="E100"/>
    </row>
    <row r="101" spans="1:8" x14ac:dyDescent="0.35">
      <c r="A101" s="19" t="s">
        <v>105</v>
      </c>
      <c r="B101" s="15">
        <v>1</v>
      </c>
      <c r="C101" s="16">
        <v>0.98</v>
      </c>
      <c r="D101" s="17">
        <v>19.147649999999999</v>
      </c>
      <c r="E101"/>
    </row>
    <row r="102" spans="1:8" x14ac:dyDescent="0.35">
      <c r="A102" s="11" t="s">
        <v>106</v>
      </c>
      <c r="B102" s="15">
        <v>1</v>
      </c>
      <c r="C102" s="16">
        <v>0.99</v>
      </c>
      <c r="D102" s="17">
        <v>-18.821421000000001</v>
      </c>
      <c r="E102"/>
    </row>
    <row r="103" spans="1:8" x14ac:dyDescent="0.35">
      <c r="A103" s="11" t="s">
        <v>107</v>
      </c>
      <c r="B103" s="15">
        <v>1</v>
      </c>
      <c r="C103" s="16">
        <v>1</v>
      </c>
      <c r="D103" s="17">
        <v>-22.855609999999999</v>
      </c>
      <c r="E103"/>
    </row>
    <row r="104" spans="1:8" x14ac:dyDescent="0.35">
      <c r="A104" s="19" t="s">
        <v>108</v>
      </c>
      <c r="B104" s="15">
        <v>1</v>
      </c>
      <c r="C104" s="16">
        <v>1.01</v>
      </c>
      <c r="D104" s="17">
        <v>21.719080000000002</v>
      </c>
      <c r="E104"/>
    </row>
    <row r="105" spans="1:8" x14ac:dyDescent="0.35">
      <c r="A105" s="11" t="s">
        <v>109</v>
      </c>
      <c r="B105" s="15">
        <v>1</v>
      </c>
      <c r="C105" s="16">
        <v>1.02</v>
      </c>
      <c r="D105" s="17">
        <v>95.247162000000003</v>
      </c>
      <c r="E105" t="s">
        <v>1177</v>
      </c>
      <c r="F105" s="20">
        <v>1</v>
      </c>
      <c r="G105" s="20">
        <f>F105/($L$29-$L$27*$L$23)</f>
        <v>9.7751710654936458E-2</v>
      </c>
      <c r="H105" s="20">
        <f>IMABS(E105)</f>
        <v>270.49704300000002</v>
      </c>
    </row>
    <row r="106" spans="1:8" x14ac:dyDescent="0.35">
      <c r="A106" s="19" t="s">
        <v>110</v>
      </c>
      <c r="B106" s="15">
        <v>1</v>
      </c>
      <c r="C106" s="16">
        <v>1.03</v>
      </c>
      <c r="D106" s="17">
        <v>155.57539399999999</v>
      </c>
      <c r="E106" t="s">
        <v>1178</v>
      </c>
      <c r="F106" s="20">
        <v>2</v>
      </c>
      <c r="G106" s="20">
        <f t="shared" ref="G106:G169" si="0">F106/($L$29-$L$27*$L$23)</f>
        <v>0.19550342130987292</v>
      </c>
      <c r="H106" s="20">
        <f t="shared" ref="H106:H169" si="1">IMABS(E106)</f>
        <v>270.55280850576196</v>
      </c>
    </row>
    <row r="107" spans="1:8" x14ac:dyDescent="0.35">
      <c r="A107" s="19" t="s">
        <v>111</v>
      </c>
      <c r="B107" s="15">
        <v>1</v>
      </c>
      <c r="C107" s="16">
        <v>1.04</v>
      </c>
      <c r="D107" s="17">
        <v>164.66709900000001</v>
      </c>
      <c r="E107" t="s">
        <v>1179</v>
      </c>
      <c r="F107" s="20">
        <v>3</v>
      </c>
      <c r="G107" s="20">
        <f t="shared" si="0"/>
        <v>0.29325513196480935</v>
      </c>
      <c r="H107" s="20">
        <f t="shared" si="1"/>
        <v>270.7141778564984</v>
      </c>
    </row>
    <row r="108" spans="1:8" x14ac:dyDescent="0.35">
      <c r="A108" s="8" t="s">
        <v>112</v>
      </c>
      <c r="B108" s="15">
        <v>1</v>
      </c>
      <c r="C108" s="16">
        <v>1.05</v>
      </c>
      <c r="D108" s="17">
        <v>112.924301</v>
      </c>
      <c r="E108" t="s">
        <v>1180</v>
      </c>
      <c r="F108" s="20">
        <v>4</v>
      </c>
      <c r="G108" s="20">
        <f t="shared" si="0"/>
        <v>0.39100684261974583</v>
      </c>
      <c r="H108" s="20">
        <f t="shared" si="1"/>
        <v>270.98572278927855</v>
      </c>
    </row>
    <row r="109" spans="1:8" x14ac:dyDescent="0.35">
      <c r="A109" s="19" t="s">
        <v>113</v>
      </c>
      <c r="B109" s="15">
        <v>1</v>
      </c>
      <c r="C109" s="16">
        <v>1.06</v>
      </c>
      <c r="D109" s="17">
        <v>25.614889000000002</v>
      </c>
      <c r="E109" t="s">
        <v>1181</v>
      </c>
      <c r="F109" s="20">
        <v>5</v>
      </c>
      <c r="G109" s="20">
        <f t="shared" si="0"/>
        <v>0.48875855327468226</v>
      </c>
      <c r="H109" s="20">
        <f t="shared" si="1"/>
        <v>271.36666944049404</v>
      </c>
    </row>
    <row r="110" spans="1:8" x14ac:dyDescent="0.35">
      <c r="A110" s="11" t="s">
        <v>114</v>
      </c>
      <c r="B110" s="15">
        <v>1</v>
      </c>
      <c r="C110" s="16">
        <v>1.07</v>
      </c>
      <c r="D110" s="17">
        <v>-52.712299000000002</v>
      </c>
      <c r="E110" t="s">
        <v>1182</v>
      </c>
      <c r="F110" s="20">
        <v>6</v>
      </c>
      <c r="G110" s="20">
        <f t="shared" si="0"/>
        <v>0.58651026392961869</v>
      </c>
      <c r="H110" s="20">
        <f t="shared" si="1"/>
        <v>271.85794137627414</v>
      </c>
    </row>
    <row r="111" spans="1:8" x14ac:dyDescent="0.35">
      <c r="A111" s="11" t="s">
        <v>115</v>
      </c>
      <c r="B111" s="15">
        <v>1</v>
      </c>
      <c r="C111" s="16">
        <v>1.08</v>
      </c>
      <c r="D111" s="17">
        <v>-85.832603000000006</v>
      </c>
      <c r="E111" t="s">
        <v>1183</v>
      </c>
      <c r="F111" s="20">
        <v>7</v>
      </c>
      <c r="G111" s="20">
        <f t="shared" si="0"/>
        <v>0.68426197458455518</v>
      </c>
      <c r="H111" s="20">
        <f t="shared" si="1"/>
        <v>272.46411753896973</v>
      </c>
    </row>
    <row r="112" spans="1:8" x14ac:dyDescent="0.35">
      <c r="A112" s="11" t="s">
        <v>116</v>
      </c>
      <c r="B112" s="15">
        <v>1</v>
      </c>
      <c r="C112" s="16">
        <v>1.0900000000000001</v>
      </c>
      <c r="D112" s="17">
        <v>-67.806601999999998</v>
      </c>
      <c r="E112" t="s">
        <v>1184</v>
      </c>
      <c r="F112" s="20">
        <v>8</v>
      </c>
      <c r="G112" s="20">
        <f t="shared" si="0"/>
        <v>0.78201368523949166</v>
      </c>
      <c r="H112" s="20">
        <f t="shared" si="1"/>
        <v>273.184609128457</v>
      </c>
    </row>
    <row r="113" spans="1:8" x14ac:dyDescent="0.35">
      <c r="A113" s="19" t="s">
        <v>117</v>
      </c>
      <c r="B113" s="15">
        <v>1</v>
      </c>
      <c r="C113" s="16">
        <v>1.1000000000000001</v>
      </c>
      <c r="D113" s="17">
        <v>-25.317080000000001</v>
      </c>
      <c r="E113" t="s">
        <v>1185</v>
      </c>
      <c r="F113" s="20">
        <v>9</v>
      </c>
      <c r="G113" s="20">
        <f t="shared" si="0"/>
        <v>0.87976539589442815</v>
      </c>
      <c r="H113" s="20">
        <f t="shared" si="1"/>
        <v>274.02484946539369</v>
      </c>
    </row>
    <row r="114" spans="1:8" x14ac:dyDescent="0.35">
      <c r="A114" s="11" t="s">
        <v>118</v>
      </c>
      <c r="B114" s="15">
        <v>1</v>
      </c>
      <c r="C114" s="16">
        <v>1.1100000000000001</v>
      </c>
      <c r="D114" s="17">
        <v>0.95219200000000004</v>
      </c>
      <c r="E114" t="s">
        <v>1186</v>
      </c>
      <c r="F114" s="20">
        <v>10</v>
      </c>
      <c r="G114" s="20">
        <f t="shared" si="0"/>
        <v>0.97751710654936452</v>
      </c>
      <c r="H114" s="20">
        <f t="shared" si="1"/>
        <v>274.98659381650856</v>
      </c>
    </row>
    <row r="115" spans="1:8" x14ac:dyDescent="0.35">
      <c r="A115" s="19" t="s">
        <v>119</v>
      </c>
      <c r="B115" s="15">
        <v>1</v>
      </c>
      <c r="C115" s="16">
        <v>1.1200000000000001</v>
      </c>
      <c r="D115" s="17">
        <v>-16.241448999999999</v>
      </c>
      <c r="E115" t="s">
        <v>1187</v>
      </c>
      <c r="F115" s="20">
        <v>11</v>
      </c>
      <c r="G115" s="20">
        <f t="shared" si="0"/>
        <v>1.075268817204301</v>
      </c>
      <c r="H115" s="20">
        <f t="shared" si="1"/>
        <v>276.07412733651461</v>
      </c>
    </row>
    <row r="116" spans="1:8" x14ac:dyDescent="0.35">
      <c r="A116" s="11" t="s">
        <v>120</v>
      </c>
      <c r="B116" s="15">
        <v>1</v>
      </c>
      <c r="C116" s="16">
        <v>1.1299999999999999</v>
      </c>
      <c r="D116" s="17">
        <v>-72.210548000000003</v>
      </c>
      <c r="E116" t="s">
        <v>1188</v>
      </c>
      <c r="F116" s="20">
        <v>12</v>
      </c>
      <c r="G116" s="20">
        <f t="shared" si="0"/>
        <v>1.1730205278592374</v>
      </c>
      <c r="H116" s="20">
        <f t="shared" si="1"/>
        <v>277.29359640752364</v>
      </c>
    </row>
    <row r="117" spans="1:8" x14ac:dyDescent="0.35">
      <c r="A117" s="11" t="s">
        <v>121</v>
      </c>
      <c r="B117" s="15">
        <v>1</v>
      </c>
      <c r="C117" s="16">
        <v>1.1399999999999999</v>
      </c>
      <c r="D117" s="17">
        <v>-132.76899700000001</v>
      </c>
      <c r="E117" t="s">
        <v>1189</v>
      </c>
      <c r="F117" s="20">
        <v>13</v>
      </c>
      <c r="G117" s="20">
        <f t="shared" si="0"/>
        <v>1.270772238514174</v>
      </c>
      <c r="H117" s="20">
        <f t="shared" si="1"/>
        <v>278.64782148542474</v>
      </c>
    </row>
    <row r="118" spans="1:8" x14ac:dyDescent="0.35">
      <c r="A118" s="8" t="s">
        <v>122</v>
      </c>
      <c r="B118" s="15">
        <v>1</v>
      </c>
      <c r="C118" s="16">
        <v>1.1499999999999999</v>
      </c>
      <c r="D118" s="17">
        <v>-156.052795</v>
      </c>
      <c r="E118" t="s">
        <v>1190</v>
      </c>
      <c r="F118" s="20">
        <v>14</v>
      </c>
      <c r="G118" s="20">
        <f t="shared" si="0"/>
        <v>1.3685239491691104</v>
      </c>
      <c r="H118" s="20">
        <f t="shared" si="1"/>
        <v>280.14462115446048</v>
      </c>
    </row>
    <row r="119" spans="1:8" x14ac:dyDescent="0.35">
      <c r="A119" s="18" t="s">
        <v>123</v>
      </c>
      <c r="B119" s="15">
        <v>1</v>
      </c>
      <c r="C119" s="16">
        <v>1.1599999999999999</v>
      </c>
      <c r="D119" s="17">
        <v>-119.695099</v>
      </c>
      <c r="E119" t="s">
        <v>1191</v>
      </c>
      <c r="F119" s="20">
        <v>15</v>
      </c>
      <c r="G119" s="20">
        <f t="shared" si="0"/>
        <v>1.466275659824047</v>
      </c>
      <c r="H119" s="20">
        <f t="shared" si="1"/>
        <v>281.79071814989624</v>
      </c>
    </row>
    <row r="120" spans="1:8" x14ac:dyDescent="0.35">
      <c r="A120" s="11" t="s">
        <v>124</v>
      </c>
      <c r="B120" s="15">
        <v>1</v>
      </c>
      <c r="C120" s="16">
        <v>1.17</v>
      </c>
      <c r="D120" s="17">
        <v>-35.855679000000002</v>
      </c>
      <c r="E120" t="s">
        <v>1192</v>
      </c>
      <c r="F120" s="20">
        <v>16</v>
      </c>
      <c r="G120" s="20">
        <f t="shared" si="0"/>
        <v>1.5640273704789833</v>
      </c>
      <c r="H120" s="20">
        <f t="shared" si="1"/>
        <v>283.59369390478406</v>
      </c>
    </row>
    <row r="121" spans="1:8" x14ac:dyDescent="0.35">
      <c r="A121" s="19" t="s">
        <v>125</v>
      </c>
      <c r="B121" s="15">
        <v>1</v>
      </c>
      <c r="C121" s="16">
        <v>1.18</v>
      </c>
      <c r="D121" s="17">
        <v>55.605449999999998</v>
      </c>
      <c r="E121" t="s">
        <v>1193</v>
      </c>
      <c r="F121" s="20">
        <v>17</v>
      </c>
      <c r="G121" s="20">
        <f t="shared" si="0"/>
        <v>1.6617790811339197</v>
      </c>
      <c r="H121" s="20">
        <f t="shared" si="1"/>
        <v>285.56157106436791</v>
      </c>
    </row>
    <row r="122" spans="1:8" x14ac:dyDescent="0.35">
      <c r="A122" s="8" t="s">
        <v>126</v>
      </c>
      <c r="B122" s="15">
        <v>1</v>
      </c>
      <c r="C122" s="16">
        <v>1.19</v>
      </c>
      <c r="D122" s="17">
        <v>111.491699</v>
      </c>
      <c r="E122" t="s">
        <v>1194</v>
      </c>
      <c r="F122" s="20">
        <v>18</v>
      </c>
      <c r="G122" s="20">
        <f t="shared" si="0"/>
        <v>1.7595307917888563</v>
      </c>
      <c r="H122" s="20">
        <f t="shared" si="1"/>
        <v>287.70654349879607</v>
      </c>
    </row>
    <row r="123" spans="1:8" x14ac:dyDescent="0.35">
      <c r="A123" s="11" t="s">
        <v>127</v>
      </c>
      <c r="B123" s="15">
        <v>1</v>
      </c>
      <c r="C123" s="16">
        <v>1.2</v>
      </c>
      <c r="D123" s="17">
        <v>111.603302</v>
      </c>
      <c r="E123" t="s">
        <v>1195</v>
      </c>
      <c r="F123" s="20">
        <v>19</v>
      </c>
      <c r="G123" s="20">
        <f t="shared" si="0"/>
        <v>1.8572825024437927</v>
      </c>
      <c r="H123" s="20">
        <f t="shared" si="1"/>
        <v>290.0388618385403</v>
      </c>
    </row>
    <row r="124" spans="1:8" x14ac:dyDescent="0.35">
      <c r="A124" s="8" t="s">
        <v>128</v>
      </c>
      <c r="B124" s="15">
        <v>1</v>
      </c>
      <c r="C124" s="16">
        <v>1.21</v>
      </c>
      <c r="D124" s="17">
        <v>70.238876000000005</v>
      </c>
      <c r="E124" t="s">
        <v>1196</v>
      </c>
      <c r="F124" s="20">
        <v>20</v>
      </c>
      <c r="G124" s="20">
        <f t="shared" si="0"/>
        <v>1.955034213098729</v>
      </c>
      <c r="H124" s="20">
        <f t="shared" si="1"/>
        <v>292.57109351054453</v>
      </c>
    </row>
    <row r="125" spans="1:8" x14ac:dyDescent="0.35">
      <c r="A125" s="8" t="s">
        <v>129</v>
      </c>
      <c r="B125" s="15">
        <v>1</v>
      </c>
      <c r="C125" s="16">
        <v>1.22</v>
      </c>
      <c r="D125" s="17">
        <v>25.617768999999999</v>
      </c>
      <c r="E125" t="s">
        <v>1197</v>
      </c>
      <c r="F125" s="20">
        <v>21</v>
      </c>
      <c r="G125" s="20">
        <f t="shared" si="0"/>
        <v>2.0527859237536656</v>
      </c>
      <c r="H125" s="20">
        <f t="shared" si="1"/>
        <v>295.31950065441515</v>
      </c>
    </row>
    <row r="126" spans="1:8" x14ac:dyDescent="0.35">
      <c r="A126" s="19" t="s">
        <v>130</v>
      </c>
      <c r="B126" s="15">
        <v>1</v>
      </c>
      <c r="C126" s="16">
        <v>1.23</v>
      </c>
      <c r="D126" s="17">
        <v>14.17314</v>
      </c>
      <c r="E126" t="s">
        <v>1198</v>
      </c>
      <c r="F126" s="20">
        <v>22</v>
      </c>
      <c r="G126" s="20">
        <f t="shared" si="0"/>
        <v>2.150537634408602</v>
      </c>
      <c r="H126" s="20">
        <f t="shared" si="1"/>
        <v>298.30008948007514</v>
      </c>
    </row>
    <row r="127" spans="1:8" x14ac:dyDescent="0.35">
      <c r="A127" s="11" t="s">
        <v>131</v>
      </c>
      <c r="B127" s="15">
        <v>1</v>
      </c>
      <c r="C127" s="16">
        <v>1.24</v>
      </c>
      <c r="D127" s="17">
        <v>46.367260000000002</v>
      </c>
      <c r="E127" t="s">
        <v>1199</v>
      </c>
      <c r="F127" s="20">
        <v>23</v>
      </c>
      <c r="G127" s="20">
        <f t="shared" si="0"/>
        <v>2.2482893450635384</v>
      </c>
      <c r="H127" s="20">
        <f t="shared" si="1"/>
        <v>301.53187287401857</v>
      </c>
    </row>
    <row r="128" spans="1:8" x14ac:dyDescent="0.35">
      <c r="A128" s="19" t="s">
        <v>132</v>
      </c>
      <c r="B128" s="15">
        <v>1</v>
      </c>
      <c r="C128" s="16">
        <v>1.25</v>
      </c>
      <c r="D128" s="17">
        <v>99.657318000000004</v>
      </c>
      <c r="E128" t="s">
        <v>1200</v>
      </c>
      <c r="F128" s="20">
        <v>24</v>
      </c>
      <c r="G128" s="20">
        <f t="shared" si="0"/>
        <v>2.3460410557184748</v>
      </c>
      <c r="H128" s="20">
        <f t="shared" si="1"/>
        <v>305.0388096964009</v>
      </c>
    </row>
    <row r="129" spans="1:8" x14ac:dyDescent="0.35">
      <c r="A129" s="11" t="s">
        <v>133</v>
      </c>
      <c r="B129" s="15">
        <v>1</v>
      </c>
      <c r="C129" s="16">
        <v>1.26</v>
      </c>
      <c r="D129" s="17">
        <v>133.158401</v>
      </c>
      <c r="E129" t="s">
        <v>1201</v>
      </c>
      <c r="F129" s="20">
        <v>25</v>
      </c>
      <c r="G129" s="20">
        <f t="shared" si="0"/>
        <v>2.4437927663734116</v>
      </c>
      <c r="H129" s="20">
        <f t="shared" si="1"/>
        <v>308.84313188245989</v>
      </c>
    </row>
    <row r="130" spans="1:8" x14ac:dyDescent="0.35">
      <c r="A130" s="18" t="s">
        <v>134</v>
      </c>
      <c r="B130" s="15">
        <v>1</v>
      </c>
      <c r="C130" s="16">
        <v>1.27</v>
      </c>
      <c r="D130" s="17">
        <v>114.548401</v>
      </c>
      <c r="E130" t="s">
        <v>1202</v>
      </c>
      <c r="F130" s="20">
        <v>26</v>
      </c>
      <c r="G130" s="20">
        <f t="shared" si="0"/>
        <v>2.541544477028348</v>
      </c>
      <c r="H130" s="20">
        <f t="shared" si="1"/>
        <v>312.97551391904483</v>
      </c>
    </row>
    <row r="131" spans="1:8" x14ac:dyDescent="0.35">
      <c r="A131" s="8" t="s">
        <v>135</v>
      </c>
      <c r="B131" s="15">
        <v>1</v>
      </c>
      <c r="C131" s="16">
        <v>1.28</v>
      </c>
      <c r="D131" s="17">
        <v>41.848148000000002</v>
      </c>
      <c r="E131" t="s">
        <v>1203</v>
      </c>
      <c r="F131" s="20">
        <v>27</v>
      </c>
      <c r="G131" s="20">
        <f t="shared" si="0"/>
        <v>2.6392961876832843</v>
      </c>
      <c r="H131" s="20">
        <f t="shared" si="1"/>
        <v>317.46987453072273</v>
      </c>
    </row>
    <row r="132" spans="1:8" x14ac:dyDescent="0.35">
      <c r="A132" s="18" t="s">
        <v>136</v>
      </c>
      <c r="B132" s="15">
        <v>1</v>
      </c>
      <c r="C132" s="16">
        <v>1.29</v>
      </c>
      <c r="D132" s="17">
        <v>-54.023788000000003</v>
      </c>
      <c r="E132" t="s">
        <v>1204</v>
      </c>
      <c r="F132" s="20">
        <v>28</v>
      </c>
      <c r="G132" s="20">
        <f t="shared" si="0"/>
        <v>2.7370478983382207</v>
      </c>
      <c r="H132" s="20">
        <f t="shared" si="1"/>
        <v>322.36658272685901</v>
      </c>
    </row>
    <row r="133" spans="1:8" x14ac:dyDescent="0.35">
      <c r="A133" s="8" t="s">
        <v>137</v>
      </c>
      <c r="B133" s="15">
        <v>1</v>
      </c>
      <c r="C133" s="16">
        <v>1.3</v>
      </c>
      <c r="D133" s="17">
        <v>-127.676697</v>
      </c>
      <c r="E133" t="s">
        <v>1205</v>
      </c>
      <c r="F133" s="20">
        <v>29</v>
      </c>
      <c r="G133" s="20">
        <f t="shared" si="0"/>
        <v>2.8347996089931571</v>
      </c>
      <c r="H133" s="20">
        <f t="shared" si="1"/>
        <v>327.71100216515492</v>
      </c>
    </row>
    <row r="134" spans="1:8" x14ac:dyDescent="0.35">
      <c r="A134" s="18" t="s">
        <v>138</v>
      </c>
      <c r="B134" s="15">
        <v>1</v>
      </c>
      <c r="C134" s="16">
        <v>1.31</v>
      </c>
      <c r="D134" s="17">
        <v>-146.93130500000001</v>
      </c>
      <c r="E134" t="s">
        <v>1206</v>
      </c>
      <c r="F134" s="20">
        <v>30</v>
      </c>
      <c r="G134" s="20">
        <f t="shared" si="0"/>
        <v>2.9325513196480939</v>
      </c>
      <c r="H134" s="20">
        <f t="shared" si="1"/>
        <v>333.55615097115805</v>
      </c>
    </row>
    <row r="135" spans="1:8" x14ac:dyDescent="0.35">
      <c r="A135" s="11" t="s">
        <v>139</v>
      </c>
      <c r="B135" s="15">
        <v>1</v>
      </c>
      <c r="C135" s="16">
        <v>1.32</v>
      </c>
      <c r="D135" s="17">
        <v>-112.09229999999999</v>
      </c>
      <c r="E135" t="s">
        <v>1207</v>
      </c>
      <c r="F135" s="20">
        <v>31</v>
      </c>
      <c r="G135" s="20">
        <f t="shared" si="0"/>
        <v>3.0303030303030303</v>
      </c>
      <c r="H135" s="20">
        <f t="shared" si="1"/>
        <v>339.96780977868235</v>
      </c>
    </row>
    <row r="136" spans="1:8" x14ac:dyDescent="0.35">
      <c r="A136" s="11" t="s">
        <v>140</v>
      </c>
      <c r="B136" s="15">
        <v>1</v>
      </c>
      <c r="C136" s="16">
        <v>1.33</v>
      </c>
      <c r="D136" s="17">
        <v>-54.547530999999999</v>
      </c>
      <c r="E136" t="s">
        <v>1208</v>
      </c>
      <c r="F136" s="20">
        <v>32</v>
      </c>
      <c r="G136" s="20">
        <f t="shared" si="0"/>
        <v>3.1280547409579667</v>
      </c>
      <c r="H136" s="20">
        <f t="shared" si="1"/>
        <v>347.02163653720572</v>
      </c>
    </row>
    <row r="137" spans="1:8" x14ac:dyDescent="0.35">
      <c r="A137" s="11" t="s">
        <v>141</v>
      </c>
      <c r="B137" s="15">
        <v>1</v>
      </c>
      <c r="C137" s="16">
        <v>1.34</v>
      </c>
      <c r="D137" s="17">
        <v>-15.71205</v>
      </c>
      <c r="E137" t="s">
        <v>1209</v>
      </c>
      <c r="F137" s="20">
        <v>33</v>
      </c>
      <c r="G137" s="20">
        <f t="shared" si="0"/>
        <v>3.225806451612903</v>
      </c>
      <c r="H137" s="20">
        <f t="shared" si="1"/>
        <v>354.81139243111767</v>
      </c>
    </row>
    <row r="138" spans="1:8" x14ac:dyDescent="0.35">
      <c r="A138" s="19" t="s">
        <v>142</v>
      </c>
      <c r="B138" s="15">
        <v>1</v>
      </c>
      <c r="C138" s="16">
        <v>1.35</v>
      </c>
      <c r="D138" s="17">
        <v>-19.949038999999999</v>
      </c>
      <c r="E138" t="s">
        <v>1210</v>
      </c>
      <c r="F138" s="20">
        <v>34</v>
      </c>
      <c r="G138" s="20">
        <f t="shared" si="0"/>
        <v>3.3235581622678394</v>
      </c>
      <c r="H138" s="20">
        <f t="shared" si="1"/>
        <v>363.44553059582853</v>
      </c>
    </row>
    <row r="139" spans="1:8" x14ac:dyDescent="0.35">
      <c r="A139" s="11" t="s">
        <v>143</v>
      </c>
      <c r="B139" s="15">
        <v>1</v>
      </c>
      <c r="C139" s="16">
        <v>1.36</v>
      </c>
      <c r="D139" s="17">
        <v>-58.930011999999998</v>
      </c>
      <c r="E139" t="s">
        <v>1211</v>
      </c>
      <c r="F139" s="20">
        <v>35</v>
      </c>
      <c r="G139" s="20">
        <f t="shared" si="0"/>
        <v>3.4213098729227762</v>
      </c>
      <c r="H139" s="20">
        <f t="shared" si="1"/>
        <v>373.05911203372119</v>
      </c>
    </row>
    <row r="140" spans="1:8" x14ac:dyDescent="0.35">
      <c r="A140" s="18" t="s">
        <v>144</v>
      </c>
      <c r="B140" s="15">
        <v>1</v>
      </c>
      <c r="C140" s="16">
        <v>1.37</v>
      </c>
      <c r="D140" s="17">
        <v>-97.494324000000006</v>
      </c>
      <c r="E140" t="s">
        <v>1212</v>
      </c>
      <c r="F140" s="20">
        <v>36</v>
      </c>
      <c r="G140" s="20">
        <f t="shared" si="0"/>
        <v>3.5190615835777126</v>
      </c>
      <c r="H140" s="20">
        <f t="shared" si="1"/>
        <v>383.82195992851422</v>
      </c>
    </row>
    <row r="141" spans="1:8" x14ac:dyDescent="0.35">
      <c r="A141" s="19" t="s">
        <v>145</v>
      </c>
      <c r="B141" s="15">
        <v>1</v>
      </c>
      <c r="C141" s="16">
        <v>1.38</v>
      </c>
      <c r="D141" s="17">
        <v>-97.192841000000001</v>
      </c>
      <c r="E141" t="s">
        <v>1213</v>
      </c>
      <c r="F141" s="20">
        <v>37</v>
      </c>
      <c r="G141" s="20">
        <f t="shared" si="0"/>
        <v>3.616813294232649</v>
      </c>
      <c r="H141" s="20">
        <f t="shared" si="1"/>
        <v>395.94179624026771</v>
      </c>
    </row>
    <row r="142" spans="1:8" x14ac:dyDescent="0.35">
      <c r="A142" s="19" t="s">
        <v>146</v>
      </c>
      <c r="B142" s="15">
        <v>1</v>
      </c>
      <c r="C142" s="16">
        <v>1.39</v>
      </c>
      <c r="D142" s="17">
        <v>-42.285290000000003</v>
      </c>
      <c r="E142" t="s">
        <v>1214</v>
      </c>
      <c r="F142" s="20">
        <v>38</v>
      </c>
      <c r="G142" s="20">
        <f t="shared" si="0"/>
        <v>3.7145650048875853</v>
      </c>
      <c r="H142" s="20">
        <f t="shared" si="1"/>
        <v>409.68103807247178</v>
      </c>
    </row>
    <row r="143" spans="1:8" x14ac:dyDescent="0.35">
      <c r="A143" s="11" t="s">
        <v>147</v>
      </c>
      <c r="B143" s="15">
        <v>1</v>
      </c>
      <c r="C143" s="16">
        <v>1.4</v>
      </c>
      <c r="D143" s="17">
        <v>48.649158</v>
      </c>
      <c r="E143" t="s">
        <v>1215</v>
      </c>
      <c r="F143" s="20">
        <v>39</v>
      </c>
      <c r="G143" s="20">
        <f t="shared" si="0"/>
        <v>3.8123167155425217</v>
      </c>
      <c r="H143" s="20">
        <f t="shared" si="1"/>
        <v>425.3774009584908</v>
      </c>
    </row>
    <row r="144" spans="1:8" x14ac:dyDescent="0.35">
      <c r="A144" s="11" t="s">
        <v>148</v>
      </c>
      <c r="B144" s="15">
        <v>1</v>
      </c>
      <c r="C144" s="16">
        <v>1.41</v>
      </c>
      <c r="D144" s="17">
        <v>133.095901</v>
      </c>
      <c r="E144" t="s">
        <v>1216</v>
      </c>
      <c r="F144" s="20">
        <v>40</v>
      </c>
      <c r="G144" s="20">
        <f t="shared" si="0"/>
        <v>3.9100684261974581</v>
      </c>
      <c r="H144" s="20">
        <f t="shared" si="1"/>
        <v>443.46895291159956</v>
      </c>
    </row>
    <row r="145" spans="1:8" x14ac:dyDescent="0.35">
      <c r="A145" s="19" t="s">
        <v>149</v>
      </c>
      <c r="B145" s="15">
        <v>1</v>
      </c>
      <c r="C145" s="16">
        <v>1.42</v>
      </c>
      <c r="D145" s="17">
        <v>170.45150799999999</v>
      </c>
      <c r="E145" t="s">
        <v>1217</v>
      </c>
      <c r="F145" s="20">
        <v>41</v>
      </c>
      <c r="G145" s="20">
        <f t="shared" si="0"/>
        <v>4.0078201368523949</v>
      </c>
      <c r="H145" s="20">
        <f t="shared" si="1"/>
        <v>464.53881974245684</v>
      </c>
    </row>
    <row r="146" spans="1:8" x14ac:dyDescent="0.35">
      <c r="A146" s="18" t="s">
        <v>150</v>
      </c>
      <c r="B146" s="15">
        <v>1</v>
      </c>
      <c r="C146" s="16">
        <v>1.43</v>
      </c>
      <c r="D146" s="17">
        <v>146.850494</v>
      </c>
      <c r="E146" t="s">
        <v>1218</v>
      </c>
      <c r="F146" s="20">
        <v>42</v>
      </c>
      <c r="G146" s="20">
        <f t="shared" si="0"/>
        <v>4.1055718475073313</v>
      </c>
      <c r="H146" s="20">
        <f t="shared" si="1"/>
        <v>489.38343952256236</v>
      </c>
    </row>
    <row r="147" spans="1:8" x14ac:dyDescent="0.35">
      <c r="A147" s="8" t="s">
        <v>151</v>
      </c>
      <c r="B147" s="15">
        <v>1</v>
      </c>
      <c r="C147" s="16">
        <v>1.44</v>
      </c>
      <c r="D147" s="17">
        <v>83.122742000000002</v>
      </c>
      <c r="E147" t="s">
        <v>1219</v>
      </c>
      <c r="F147" s="20">
        <v>43</v>
      </c>
      <c r="G147" s="20">
        <f t="shared" si="0"/>
        <v>4.2033235581622677</v>
      </c>
      <c r="H147" s="20">
        <f t="shared" si="1"/>
        <v>519.12783091386598</v>
      </c>
    </row>
    <row r="148" spans="1:8" x14ac:dyDescent="0.35">
      <c r="A148" s="11" t="s">
        <v>152</v>
      </c>
      <c r="B148" s="15">
        <v>1</v>
      </c>
      <c r="C148" s="16">
        <v>1.45</v>
      </c>
      <c r="D148" s="17">
        <v>20.854990000000001</v>
      </c>
      <c r="E148" t="s">
        <v>1220</v>
      </c>
      <c r="F148" s="20">
        <v>44</v>
      </c>
      <c r="G148" s="20">
        <f t="shared" si="0"/>
        <v>4.301075268817204</v>
      </c>
      <c r="H148" s="20">
        <f t="shared" si="1"/>
        <v>555.45445956276683</v>
      </c>
    </row>
    <row r="149" spans="1:8" x14ac:dyDescent="0.35">
      <c r="A149" s="18" t="s">
        <v>153</v>
      </c>
      <c r="B149" s="15">
        <v>1</v>
      </c>
      <c r="C149" s="16">
        <v>1.46</v>
      </c>
      <c r="D149" s="17">
        <v>-4.431203</v>
      </c>
      <c r="E149" t="s">
        <v>1221</v>
      </c>
      <c r="F149" s="20">
        <v>45</v>
      </c>
      <c r="G149" s="20">
        <f t="shared" si="0"/>
        <v>4.3988269794721404</v>
      </c>
      <c r="H149" s="20">
        <f t="shared" si="1"/>
        <v>601.11976689019195</v>
      </c>
    </row>
    <row r="150" spans="1:8" x14ac:dyDescent="0.35">
      <c r="A150" s="8" t="s">
        <v>154</v>
      </c>
      <c r="B150" s="15">
        <v>1</v>
      </c>
      <c r="C150" s="16">
        <v>1.47</v>
      </c>
      <c r="D150" s="17">
        <v>14.275230000000001</v>
      </c>
      <c r="E150" t="s">
        <v>1222</v>
      </c>
      <c r="F150" s="20">
        <v>46</v>
      </c>
      <c r="G150" s="20">
        <f t="shared" si="0"/>
        <v>4.4965786901270768</v>
      </c>
      <c r="H150" s="20">
        <f t="shared" si="1"/>
        <v>661.41054383503092</v>
      </c>
    </row>
    <row r="151" spans="1:8" x14ac:dyDescent="0.35">
      <c r="A151" s="11" t="s">
        <v>155</v>
      </c>
      <c r="B151" s="15">
        <v>1</v>
      </c>
      <c r="C151" s="16">
        <v>1.48</v>
      </c>
      <c r="D151" s="17">
        <v>51.806899999999999</v>
      </c>
      <c r="E151" t="s">
        <v>1223</v>
      </c>
      <c r="F151" s="20">
        <v>47</v>
      </c>
      <c r="G151" s="20">
        <f t="shared" si="0"/>
        <v>4.5943304007820132</v>
      </c>
      <c r="H151" s="20">
        <f t="shared" si="1"/>
        <v>749.25649415769522</v>
      </c>
    </row>
    <row r="152" spans="1:8" x14ac:dyDescent="0.35">
      <c r="A152" s="8" t="s">
        <v>156</v>
      </c>
      <c r="B152" s="15">
        <v>1</v>
      </c>
      <c r="C152" s="16">
        <v>1.49</v>
      </c>
      <c r="D152" s="17">
        <v>68.212708000000006</v>
      </c>
      <c r="E152" t="s">
        <v>1224</v>
      </c>
      <c r="F152" s="20">
        <v>48</v>
      </c>
      <c r="G152" s="20">
        <f t="shared" si="0"/>
        <v>4.6920821114369495</v>
      </c>
      <c r="H152" s="20">
        <f t="shared" si="1"/>
        <v>907.2045607522266</v>
      </c>
    </row>
    <row r="153" spans="1:8" x14ac:dyDescent="0.35">
      <c r="A153" s="19" t="s">
        <v>157</v>
      </c>
      <c r="B153" s="15">
        <v>1</v>
      </c>
      <c r="C153" s="16">
        <v>1.5</v>
      </c>
      <c r="D153" s="17">
        <v>35.919941000000001</v>
      </c>
      <c r="E153" t="s">
        <v>1225</v>
      </c>
      <c r="F153" s="20">
        <v>49</v>
      </c>
      <c r="G153" s="20">
        <f t="shared" si="0"/>
        <v>4.7898338220918868</v>
      </c>
      <c r="H153" s="20">
        <f t="shared" si="1"/>
        <v>1312.9948164375639</v>
      </c>
    </row>
    <row r="154" spans="1:8" x14ac:dyDescent="0.35">
      <c r="A154" s="11" t="s">
        <v>158</v>
      </c>
      <c r="B154" s="15">
        <v>1</v>
      </c>
      <c r="C154" s="16">
        <v>1.51</v>
      </c>
      <c r="D154" s="17">
        <v>-40.940230999999997</v>
      </c>
      <c r="E154" t="s">
        <v>1226</v>
      </c>
      <c r="F154" s="20">
        <v>50</v>
      </c>
      <c r="G154" s="20">
        <f t="shared" si="0"/>
        <v>4.8875855327468232</v>
      </c>
      <c r="H154" s="20">
        <f t="shared" si="1"/>
        <v>2873.658659850857</v>
      </c>
    </row>
    <row r="155" spans="1:8" x14ac:dyDescent="0.35">
      <c r="A155" s="19" t="s">
        <v>159</v>
      </c>
      <c r="B155" s="15">
        <v>1</v>
      </c>
      <c r="C155" s="16">
        <v>1.52</v>
      </c>
      <c r="D155" s="17">
        <v>-127.622803</v>
      </c>
      <c r="E155" t="s">
        <v>1227</v>
      </c>
      <c r="F155" s="20">
        <v>51</v>
      </c>
      <c r="G155" s="20">
        <f t="shared" si="0"/>
        <v>4.9853372434017595</v>
      </c>
      <c r="H155" s="20">
        <f t="shared" si="1"/>
        <v>56913.70910993767</v>
      </c>
    </row>
    <row r="156" spans="1:8" x14ac:dyDescent="0.35">
      <c r="A156" s="8" t="s">
        <v>160</v>
      </c>
      <c r="B156" s="15">
        <v>1</v>
      </c>
      <c r="C156" s="16">
        <v>1.53</v>
      </c>
      <c r="D156" s="17">
        <v>-179.72500600000001</v>
      </c>
      <c r="E156" t="s">
        <v>1228</v>
      </c>
      <c r="F156" s="20">
        <v>52</v>
      </c>
      <c r="G156" s="20">
        <f t="shared" si="0"/>
        <v>5.0830889540566959</v>
      </c>
      <c r="H156" s="20">
        <f t="shared" si="1"/>
        <v>4102.9217615568014</v>
      </c>
    </row>
    <row r="157" spans="1:8" x14ac:dyDescent="0.35">
      <c r="A157" s="18" t="s">
        <v>161</v>
      </c>
      <c r="B157" s="15">
        <v>1</v>
      </c>
      <c r="C157" s="16">
        <v>1.54</v>
      </c>
      <c r="D157" s="17">
        <v>-170.66589400000001</v>
      </c>
      <c r="E157" t="s">
        <v>1229</v>
      </c>
      <c r="F157" s="20">
        <v>53</v>
      </c>
      <c r="G157" s="20">
        <f t="shared" si="0"/>
        <v>5.1808406647116323</v>
      </c>
      <c r="H157" s="20">
        <f t="shared" si="1"/>
        <v>1935.1944175694464</v>
      </c>
    </row>
    <row r="158" spans="1:8" x14ac:dyDescent="0.35">
      <c r="A158" s="11" t="s">
        <v>162</v>
      </c>
      <c r="B158" s="15">
        <v>1</v>
      </c>
      <c r="C158" s="16">
        <v>1.55</v>
      </c>
      <c r="D158" s="17">
        <v>-108.12220000000001</v>
      </c>
      <c r="E158" t="s">
        <v>1230</v>
      </c>
      <c r="F158" s="20">
        <v>54</v>
      </c>
      <c r="G158" s="20">
        <f t="shared" si="0"/>
        <v>5.2785923753665687</v>
      </c>
      <c r="H158" s="20">
        <f t="shared" si="1"/>
        <v>1198.9952969813953</v>
      </c>
    </row>
    <row r="159" spans="1:8" x14ac:dyDescent="0.35">
      <c r="A159" s="11" t="s">
        <v>163</v>
      </c>
      <c r="B159" s="15">
        <v>1</v>
      </c>
      <c r="C159" s="16">
        <v>1.56</v>
      </c>
      <c r="D159" s="17">
        <v>-28.91058</v>
      </c>
      <c r="E159" t="s">
        <v>1231</v>
      </c>
      <c r="F159" s="20">
        <v>55</v>
      </c>
      <c r="G159" s="20">
        <f t="shared" si="0"/>
        <v>5.376344086021505</v>
      </c>
      <c r="H159" s="20">
        <f t="shared" si="1"/>
        <v>830.55357626330772</v>
      </c>
    </row>
    <row r="160" spans="1:8" x14ac:dyDescent="0.35">
      <c r="A160" s="11" t="s">
        <v>164</v>
      </c>
      <c r="B160" s="15">
        <v>1</v>
      </c>
      <c r="C160" s="16">
        <v>1.57</v>
      </c>
      <c r="D160" s="17">
        <v>24.378329999999998</v>
      </c>
      <c r="E160" t="s">
        <v>1232</v>
      </c>
      <c r="F160" s="20">
        <v>56</v>
      </c>
      <c r="G160" s="20">
        <f t="shared" si="0"/>
        <v>5.4740957966764414</v>
      </c>
      <c r="H160" s="20">
        <f t="shared" si="1"/>
        <v>613.57790166350958</v>
      </c>
    </row>
    <row r="161" spans="1:8" x14ac:dyDescent="0.35">
      <c r="A161" s="11" t="s">
        <v>165</v>
      </c>
      <c r="B161" s="15">
        <v>1</v>
      </c>
      <c r="C161" s="16">
        <v>1.58</v>
      </c>
      <c r="D161" s="17">
        <v>30.000689999999999</v>
      </c>
      <c r="E161" t="s">
        <v>1233</v>
      </c>
      <c r="F161" s="20">
        <v>57</v>
      </c>
      <c r="G161" s="20">
        <f t="shared" si="0"/>
        <v>5.5718475073313778</v>
      </c>
      <c r="H161" s="20">
        <f t="shared" si="1"/>
        <v>473.24309527004732</v>
      </c>
    </row>
    <row r="162" spans="1:8" x14ac:dyDescent="0.35">
      <c r="A162" s="19" t="s">
        <v>166</v>
      </c>
      <c r="B162" s="15">
        <v>1</v>
      </c>
      <c r="C162" s="16">
        <v>1.59</v>
      </c>
      <c r="D162" s="17">
        <v>-0.111926</v>
      </c>
      <c r="E162" t="s">
        <v>1234</v>
      </c>
      <c r="F162" s="20">
        <v>58</v>
      </c>
      <c r="G162" s="20">
        <f t="shared" si="0"/>
        <v>5.6695992179863142</v>
      </c>
      <c r="H162" s="20">
        <f t="shared" si="1"/>
        <v>376.8641626071107</v>
      </c>
    </row>
    <row r="163" spans="1:8" x14ac:dyDescent="0.35">
      <c r="A163" s="18" t="s">
        <v>167</v>
      </c>
      <c r="B163" s="15">
        <v>1</v>
      </c>
      <c r="C163" s="16">
        <v>1.6</v>
      </c>
      <c r="D163" s="17">
        <v>-29.461148999999999</v>
      </c>
      <c r="E163" t="s">
        <v>1235</v>
      </c>
      <c r="F163" s="20">
        <v>59</v>
      </c>
      <c r="G163" s="20">
        <f t="shared" si="0"/>
        <v>5.7673509286412505</v>
      </c>
      <c r="H163" s="20">
        <f t="shared" si="1"/>
        <v>308.07896609911387</v>
      </c>
    </row>
    <row r="164" spans="1:8" x14ac:dyDescent="0.35">
      <c r="A164" s="19" t="s">
        <v>168</v>
      </c>
      <c r="B164" s="15">
        <v>1</v>
      </c>
      <c r="C164" s="16">
        <v>1.61</v>
      </c>
      <c r="D164" s="17">
        <v>-22.042249999999999</v>
      </c>
      <c r="E164" t="s">
        <v>1236</v>
      </c>
      <c r="F164" s="20">
        <v>60</v>
      </c>
      <c r="G164" s="20">
        <f t="shared" si="0"/>
        <v>5.8651026392961878</v>
      </c>
      <c r="H164" s="20">
        <f t="shared" si="1"/>
        <v>257.89685010385256</v>
      </c>
    </row>
    <row r="165" spans="1:8" x14ac:dyDescent="0.35">
      <c r="A165" s="11" t="s">
        <v>169</v>
      </c>
      <c r="B165" s="15">
        <v>1</v>
      </c>
      <c r="C165" s="16">
        <v>1.62</v>
      </c>
      <c r="D165" s="17">
        <v>32.902290000000001</v>
      </c>
      <c r="E165" t="s">
        <v>1237</v>
      </c>
      <c r="F165" s="20">
        <v>61</v>
      </c>
      <c r="G165" s="20">
        <f t="shared" si="0"/>
        <v>5.9628543499511242</v>
      </c>
      <c r="H165" s="20">
        <f t="shared" si="1"/>
        <v>221.02062514730565</v>
      </c>
    </row>
    <row r="166" spans="1:8" x14ac:dyDescent="0.35">
      <c r="A166" s="8" t="s">
        <v>170</v>
      </c>
      <c r="B166" s="15">
        <v>1</v>
      </c>
      <c r="C166" s="16">
        <v>1.63</v>
      </c>
      <c r="D166" s="17">
        <v>112.501801</v>
      </c>
      <c r="E166" t="s">
        <v>1238</v>
      </c>
      <c r="F166" s="20">
        <v>62</v>
      </c>
      <c r="G166" s="20">
        <f t="shared" si="0"/>
        <v>6.0606060606060606</v>
      </c>
      <c r="H166" s="20">
        <f t="shared" si="1"/>
        <v>194.12028044445751</v>
      </c>
    </row>
    <row r="167" spans="1:8" x14ac:dyDescent="0.35">
      <c r="A167" s="19" t="s">
        <v>171</v>
      </c>
      <c r="B167" s="15">
        <v>1</v>
      </c>
      <c r="C167" s="16">
        <v>1.64</v>
      </c>
      <c r="D167" s="17">
        <v>173.77929700000001</v>
      </c>
      <c r="E167" t="s">
        <v>1239</v>
      </c>
      <c r="F167" s="20">
        <v>63</v>
      </c>
      <c r="G167" s="20">
        <f t="shared" si="0"/>
        <v>6.1583577712609969</v>
      </c>
      <c r="H167" s="20">
        <f t="shared" si="1"/>
        <v>174.95604302602143</v>
      </c>
    </row>
    <row r="168" spans="1:8" x14ac:dyDescent="0.35">
      <c r="A168" s="18" t="s">
        <v>172</v>
      </c>
      <c r="B168" s="15">
        <v>1</v>
      </c>
      <c r="C168" s="16">
        <v>1.65</v>
      </c>
      <c r="D168" s="17">
        <v>180.49809300000001</v>
      </c>
      <c r="E168" t="s">
        <v>1240</v>
      </c>
      <c r="F168" s="20">
        <v>64</v>
      </c>
      <c r="G168" s="20">
        <f t="shared" si="0"/>
        <v>6.2561094819159333</v>
      </c>
      <c r="H168" s="20">
        <f t="shared" si="1"/>
        <v>161.89350139508736</v>
      </c>
    </row>
    <row r="169" spans="1:8" x14ac:dyDescent="0.35">
      <c r="A169" s="8" t="s">
        <v>173</v>
      </c>
      <c r="B169" s="15">
        <v>1</v>
      </c>
      <c r="C169" s="16">
        <v>1.66</v>
      </c>
      <c r="D169" s="17">
        <v>126.15119900000001</v>
      </c>
      <c r="E169" t="s">
        <v>1241</v>
      </c>
      <c r="F169" s="20">
        <v>65</v>
      </c>
      <c r="G169" s="20">
        <f t="shared" si="0"/>
        <v>6.3538611925708697</v>
      </c>
      <c r="H169" s="20">
        <f t="shared" si="1"/>
        <v>153.64771860841927</v>
      </c>
    </row>
    <row r="170" spans="1:8" x14ac:dyDescent="0.35">
      <c r="A170" s="19" t="s">
        <v>174</v>
      </c>
      <c r="B170" s="15">
        <v>1</v>
      </c>
      <c r="C170" s="16">
        <v>1.67</v>
      </c>
      <c r="D170" s="17">
        <v>38.341239999999999</v>
      </c>
      <c r="E170" t="s">
        <v>1242</v>
      </c>
      <c r="F170" s="20">
        <v>66</v>
      </c>
      <c r="G170" s="20">
        <f t="shared" ref="G170:G233" si="2">F170/($L$29-$L$27*$L$23)</f>
        <v>6.4516129032258061</v>
      </c>
      <c r="H170" s="20">
        <f t="shared" ref="H170:H233" si="3">IMABS(E170)</f>
        <v>149.15036682001929</v>
      </c>
    </row>
    <row r="171" spans="1:8" x14ac:dyDescent="0.35">
      <c r="A171" s="18" t="s">
        <v>175</v>
      </c>
      <c r="B171" s="15">
        <v>1</v>
      </c>
      <c r="C171" s="16">
        <v>1.68</v>
      </c>
      <c r="D171" s="17">
        <v>-38.284568999999998</v>
      </c>
      <c r="E171" t="s">
        <v>1243</v>
      </c>
      <c r="F171" s="20">
        <v>67</v>
      </c>
      <c r="G171" s="20">
        <f t="shared" si="2"/>
        <v>6.5493646138807424</v>
      </c>
      <c r="H171" s="20">
        <f t="shared" si="3"/>
        <v>147.51621374901771</v>
      </c>
    </row>
    <row r="172" spans="1:8" x14ac:dyDescent="0.35">
      <c r="A172" s="8" t="s">
        <v>176</v>
      </c>
      <c r="B172" s="15">
        <v>1</v>
      </c>
      <c r="C172" s="16">
        <v>1.69</v>
      </c>
      <c r="D172" s="17">
        <v>-69.640961000000004</v>
      </c>
      <c r="E172" t="s">
        <v>1244</v>
      </c>
      <c r="F172" s="20">
        <v>68</v>
      </c>
      <c r="G172" s="20">
        <f t="shared" si="2"/>
        <v>6.6471163245356788</v>
      </c>
      <c r="H172" s="20">
        <f t="shared" si="3"/>
        <v>148.0145620444984</v>
      </c>
    </row>
    <row r="173" spans="1:8" x14ac:dyDescent="0.35">
      <c r="A173" s="11" t="s">
        <v>177</v>
      </c>
      <c r="B173" s="15">
        <v>1</v>
      </c>
      <c r="C173" s="16">
        <v>1.7</v>
      </c>
      <c r="D173" s="17">
        <v>-52.708271000000003</v>
      </c>
      <c r="E173" t="s">
        <v>1245</v>
      </c>
      <c r="F173" s="20">
        <v>69</v>
      </c>
      <c r="G173" s="20">
        <f t="shared" si="2"/>
        <v>6.7448680351906152</v>
      </c>
      <c r="H173" s="20">
        <f t="shared" si="3"/>
        <v>150.07646846644187</v>
      </c>
    </row>
    <row r="174" spans="1:8" x14ac:dyDescent="0.35">
      <c r="A174" s="18" t="s">
        <v>178</v>
      </c>
      <c r="B174" s="15">
        <v>1</v>
      </c>
      <c r="C174" s="16">
        <v>1.71</v>
      </c>
      <c r="D174" s="17">
        <v>-15.881600000000001</v>
      </c>
      <c r="E174" t="s">
        <v>1246</v>
      </c>
      <c r="F174" s="20">
        <v>70</v>
      </c>
      <c r="G174" s="20">
        <f t="shared" si="2"/>
        <v>6.8426197458455524</v>
      </c>
      <c r="H174" s="20">
        <f t="shared" si="3"/>
        <v>153.26235523899925</v>
      </c>
    </row>
    <row r="175" spans="1:8" x14ac:dyDescent="0.35">
      <c r="A175" s="19" t="s">
        <v>179</v>
      </c>
      <c r="B175" s="15">
        <v>1</v>
      </c>
      <c r="C175" s="16">
        <v>1.72</v>
      </c>
      <c r="D175" s="17">
        <v>0.913937</v>
      </c>
      <c r="E175" t="s">
        <v>1247</v>
      </c>
      <c r="F175" s="20">
        <v>71</v>
      </c>
      <c r="G175" s="20">
        <f t="shared" si="2"/>
        <v>6.9403714565004888</v>
      </c>
      <c r="H175" s="20">
        <f t="shared" si="3"/>
        <v>157.25192529685069</v>
      </c>
    </row>
    <row r="176" spans="1:8" x14ac:dyDescent="0.35">
      <c r="A176" s="19" t="s">
        <v>180</v>
      </c>
      <c r="B176" s="15">
        <v>1</v>
      </c>
      <c r="C176" s="16">
        <v>1.73</v>
      </c>
      <c r="D176" s="17">
        <v>-26.589880000000001</v>
      </c>
      <c r="E176" t="s">
        <v>1248</v>
      </c>
      <c r="F176" s="20">
        <v>72</v>
      </c>
      <c r="G176" s="20">
        <f t="shared" si="2"/>
        <v>7.0381231671554252</v>
      </c>
      <c r="H176" s="20">
        <f t="shared" si="3"/>
        <v>161.81099829861293</v>
      </c>
    </row>
    <row r="177" spans="1:8" x14ac:dyDescent="0.35">
      <c r="A177" s="11" t="s">
        <v>181</v>
      </c>
      <c r="B177" s="15">
        <v>1</v>
      </c>
      <c r="C177" s="16">
        <v>1.74</v>
      </c>
      <c r="D177" s="17">
        <v>-90.133881000000002</v>
      </c>
      <c r="E177" t="s">
        <v>1249</v>
      </c>
      <c r="F177" s="20">
        <v>73</v>
      </c>
      <c r="G177" s="20">
        <f t="shared" si="2"/>
        <v>7.1358748778103616</v>
      </c>
      <c r="H177" s="20">
        <f t="shared" si="3"/>
        <v>166.77508405697435</v>
      </c>
    </row>
    <row r="178" spans="1:8" x14ac:dyDescent="0.35">
      <c r="A178" s="19" t="s">
        <v>182</v>
      </c>
      <c r="B178" s="15">
        <v>1</v>
      </c>
      <c r="C178" s="16">
        <v>1.75</v>
      </c>
      <c r="D178" s="17">
        <v>-153.34350599999999</v>
      </c>
      <c r="E178" t="s">
        <v>1250</v>
      </c>
      <c r="F178" s="20">
        <v>74</v>
      </c>
      <c r="G178" s="20">
        <f t="shared" si="2"/>
        <v>7.2336265884652979</v>
      </c>
      <c r="H178" s="20">
        <f t="shared" si="3"/>
        <v>172.02864127244686</v>
      </c>
    </row>
    <row r="179" spans="1:8" x14ac:dyDescent="0.35">
      <c r="A179" s="19" t="s">
        <v>183</v>
      </c>
      <c r="B179" s="15">
        <v>1</v>
      </c>
      <c r="C179" s="16">
        <v>1.76</v>
      </c>
      <c r="D179" s="17">
        <v>-174.67590300000001</v>
      </c>
      <c r="E179" t="s">
        <v>1251</v>
      </c>
      <c r="F179" s="20">
        <v>75</v>
      </c>
      <c r="G179" s="20">
        <f t="shared" si="2"/>
        <v>7.3313782991202343</v>
      </c>
      <c r="H179" s="20">
        <f t="shared" si="3"/>
        <v>177.4936946831406</v>
      </c>
    </row>
    <row r="180" spans="1:8" x14ac:dyDescent="0.35">
      <c r="A180" s="8" t="s">
        <v>184</v>
      </c>
      <c r="B180" s="15">
        <v>1</v>
      </c>
      <c r="C180" s="16">
        <v>1.77</v>
      </c>
      <c r="D180" s="17">
        <v>-134.19549599999999</v>
      </c>
      <c r="E180" t="s">
        <v>1252</v>
      </c>
      <c r="F180" s="20">
        <v>76</v>
      </c>
      <c r="G180" s="20">
        <f t="shared" si="2"/>
        <v>7.4291300097751707</v>
      </c>
      <c r="H180" s="20">
        <f t="shared" si="3"/>
        <v>183.11888205106476</v>
      </c>
    </row>
    <row r="181" spans="1:8" x14ac:dyDescent="0.35">
      <c r="A181" s="18" t="s">
        <v>185</v>
      </c>
      <c r="B181" s="15">
        <v>1</v>
      </c>
      <c r="C181" s="16">
        <v>1.78</v>
      </c>
      <c r="D181" s="17">
        <v>-46.962218999999997</v>
      </c>
      <c r="E181" t="s">
        <v>1253</v>
      </c>
      <c r="F181" s="20">
        <v>77</v>
      </c>
      <c r="G181" s="20">
        <f t="shared" si="2"/>
        <v>7.5268817204301071</v>
      </c>
      <c r="H181" s="20">
        <f t="shared" si="3"/>
        <v>188.8679488217326</v>
      </c>
    </row>
    <row r="182" spans="1:8" x14ac:dyDescent="0.35">
      <c r="A182" s="19" t="s">
        <v>186</v>
      </c>
      <c r="B182" s="15">
        <v>1</v>
      </c>
      <c r="C182" s="16">
        <v>1.79</v>
      </c>
      <c r="D182" s="17">
        <v>45.628922000000003</v>
      </c>
      <c r="E182" t="s">
        <v>1254</v>
      </c>
      <c r="F182" s="20">
        <v>78</v>
      </c>
      <c r="G182" s="20">
        <f t="shared" si="2"/>
        <v>7.6246334310850434</v>
      </c>
      <c r="H182" s="20">
        <f t="shared" si="3"/>
        <v>194.7219752500624</v>
      </c>
    </row>
    <row r="183" spans="1:8" x14ac:dyDescent="0.35">
      <c r="A183" s="18" t="s">
        <v>187</v>
      </c>
      <c r="B183" s="15">
        <v>1</v>
      </c>
      <c r="C183" s="16">
        <v>1.8</v>
      </c>
      <c r="D183" s="17">
        <v>101.0868</v>
      </c>
      <c r="E183" t="s">
        <v>1255</v>
      </c>
      <c r="F183" s="20">
        <v>79</v>
      </c>
      <c r="G183" s="20">
        <f t="shared" si="2"/>
        <v>7.7223851417399798</v>
      </c>
      <c r="H183" s="20">
        <f t="shared" si="3"/>
        <v>200.6679051122326</v>
      </c>
    </row>
    <row r="184" spans="1:8" x14ac:dyDescent="0.35">
      <c r="A184" s="11" t="s">
        <v>188</v>
      </c>
      <c r="B184" s="15">
        <v>1</v>
      </c>
      <c r="C184" s="16">
        <v>1.81</v>
      </c>
      <c r="D184" s="17">
        <v>101.548897</v>
      </c>
      <c r="E184" t="s">
        <v>1256</v>
      </c>
      <c r="F184" s="20">
        <v>80</v>
      </c>
      <c r="G184" s="20">
        <f t="shared" si="2"/>
        <v>7.8201368523949162</v>
      </c>
      <c r="H184" s="20">
        <f t="shared" si="3"/>
        <v>206.7043726320353</v>
      </c>
    </row>
    <row r="185" spans="1:8" x14ac:dyDescent="0.35">
      <c r="A185" s="11" t="s">
        <v>189</v>
      </c>
      <c r="B185" s="15">
        <v>1</v>
      </c>
      <c r="C185" s="16">
        <v>1.82</v>
      </c>
      <c r="D185" s="17">
        <v>63.603358999999998</v>
      </c>
      <c r="E185" t="s">
        <v>1257</v>
      </c>
      <c r="F185" s="20">
        <v>81</v>
      </c>
      <c r="G185" s="20">
        <f t="shared" si="2"/>
        <v>7.9178885630498534</v>
      </c>
      <c r="H185" s="20">
        <f t="shared" si="3"/>
        <v>212.83080844062809</v>
      </c>
    </row>
    <row r="186" spans="1:8" x14ac:dyDescent="0.35">
      <c r="A186" s="19" t="s">
        <v>190</v>
      </c>
      <c r="B186" s="15">
        <v>1</v>
      </c>
      <c r="C186" s="16">
        <v>1.83</v>
      </c>
      <c r="D186" s="17">
        <v>26.049828999999999</v>
      </c>
      <c r="E186" t="s">
        <v>1258</v>
      </c>
      <c r="F186" s="20">
        <v>82</v>
      </c>
      <c r="G186" s="20">
        <f t="shared" si="2"/>
        <v>8.0156402737047898</v>
      </c>
      <c r="H186" s="20">
        <f t="shared" si="3"/>
        <v>219.05265560365925</v>
      </c>
    </row>
    <row r="187" spans="1:8" x14ac:dyDescent="0.35">
      <c r="A187" s="8" t="s">
        <v>191</v>
      </c>
      <c r="B187" s="15">
        <v>1</v>
      </c>
      <c r="C187" s="16">
        <v>1.84</v>
      </c>
      <c r="D187" s="17">
        <v>23.609659000000001</v>
      </c>
      <c r="E187" t="s">
        <v>1259</v>
      </c>
      <c r="F187" s="20">
        <v>83</v>
      </c>
      <c r="G187" s="20">
        <f t="shared" si="2"/>
        <v>8.1133919843597262</v>
      </c>
      <c r="H187" s="20">
        <f t="shared" si="3"/>
        <v>225.37805784094093</v>
      </c>
    </row>
    <row r="188" spans="1:8" x14ac:dyDescent="0.35">
      <c r="A188" s="11" t="s">
        <v>192</v>
      </c>
      <c r="B188" s="15">
        <v>1</v>
      </c>
      <c r="C188" s="16">
        <v>1.85</v>
      </c>
      <c r="D188" s="17">
        <v>63.610377999999997</v>
      </c>
      <c r="E188" t="s">
        <v>1260</v>
      </c>
      <c r="F188" s="20">
        <v>84</v>
      </c>
      <c r="G188" s="20">
        <f t="shared" si="2"/>
        <v>8.2111436950146626</v>
      </c>
      <c r="H188" s="20">
        <f t="shared" si="3"/>
        <v>231.81778510197941</v>
      </c>
    </row>
    <row r="189" spans="1:8" x14ac:dyDescent="0.35">
      <c r="A189" s="18" t="s">
        <v>193</v>
      </c>
      <c r="B189" s="15">
        <v>1</v>
      </c>
      <c r="C189" s="16">
        <v>1.86</v>
      </c>
      <c r="D189" s="17">
        <v>120.724701</v>
      </c>
      <c r="E189" t="s">
        <v>1261</v>
      </c>
      <c r="F189" s="20">
        <v>85</v>
      </c>
      <c r="G189" s="20">
        <f t="shared" si="2"/>
        <v>8.3088954056695989</v>
      </c>
      <c r="H189" s="20">
        <f t="shared" si="3"/>
        <v>238.38151239767524</v>
      </c>
    </row>
    <row r="190" spans="1:8" x14ac:dyDescent="0.35">
      <c r="A190" s="19" t="s">
        <v>194</v>
      </c>
      <c r="B190" s="15">
        <v>1</v>
      </c>
      <c r="C190" s="16">
        <v>1.87</v>
      </c>
      <c r="D190" s="17">
        <v>153.199905</v>
      </c>
      <c r="E190" t="s">
        <v>1262</v>
      </c>
      <c r="F190" s="20">
        <v>86</v>
      </c>
      <c r="G190" s="20">
        <f t="shared" si="2"/>
        <v>8.4066471163245353</v>
      </c>
      <c r="H190" s="20">
        <f t="shared" si="3"/>
        <v>245.08780756964529</v>
      </c>
    </row>
    <row r="191" spans="1:8" x14ac:dyDescent="0.35">
      <c r="A191" s="8" t="s">
        <v>195</v>
      </c>
      <c r="B191" s="15">
        <v>1</v>
      </c>
      <c r="C191" s="16">
        <v>1.88</v>
      </c>
      <c r="D191" s="17">
        <v>130.15389999999999</v>
      </c>
      <c r="E191" t="s">
        <v>1263</v>
      </c>
      <c r="F191" s="20">
        <v>87</v>
      </c>
      <c r="G191" s="20">
        <f t="shared" si="2"/>
        <v>8.5043988269794717</v>
      </c>
      <c r="H191" s="20">
        <f t="shared" si="3"/>
        <v>251.94661822988306</v>
      </c>
    </row>
    <row r="192" spans="1:8" x14ac:dyDescent="0.35">
      <c r="A192" s="11" t="s">
        <v>196</v>
      </c>
      <c r="B192" s="15">
        <v>1</v>
      </c>
      <c r="C192" s="16">
        <v>1.89</v>
      </c>
      <c r="D192" s="17">
        <v>52.352249</v>
      </c>
      <c r="E192" t="s">
        <v>1264</v>
      </c>
      <c r="F192" s="20">
        <v>88</v>
      </c>
      <c r="G192" s="20">
        <f t="shared" si="2"/>
        <v>8.6021505376344081</v>
      </c>
      <c r="H192" s="20">
        <f t="shared" si="3"/>
        <v>258.97734170521221</v>
      </c>
    </row>
    <row r="193" spans="1:8" x14ac:dyDescent="0.35">
      <c r="A193" s="11" t="s">
        <v>197</v>
      </c>
      <c r="B193" s="15">
        <v>1</v>
      </c>
      <c r="C193" s="16">
        <v>1.9</v>
      </c>
      <c r="D193" s="17">
        <v>-46.974837999999998</v>
      </c>
      <c r="E193" t="s">
        <v>1265</v>
      </c>
      <c r="F193" s="20">
        <v>89</v>
      </c>
      <c r="G193" s="20">
        <f t="shared" si="2"/>
        <v>8.6999022482893444</v>
      </c>
      <c r="H193" s="20">
        <f t="shared" si="3"/>
        <v>266.19690001608944</v>
      </c>
    </row>
    <row r="194" spans="1:8" x14ac:dyDescent="0.35">
      <c r="A194" s="19" t="s">
        <v>198</v>
      </c>
      <c r="B194" s="15">
        <v>1</v>
      </c>
      <c r="C194" s="16">
        <v>1.91</v>
      </c>
      <c r="D194" s="17">
        <v>-121.923897</v>
      </c>
      <c r="E194" t="s">
        <v>1266</v>
      </c>
      <c r="F194" s="20">
        <v>90</v>
      </c>
      <c r="G194" s="20">
        <f t="shared" si="2"/>
        <v>8.7976539589442808</v>
      </c>
      <c r="H194" s="20">
        <f t="shared" si="3"/>
        <v>273.62576364302021</v>
      </c>
    </row>
    <row r="195" spans="1:8" x14ac:dyDescent="0.35">
      <c r="A195" s="18" t="s">
        <v>199</v>
      </c>
      <c r="B195" s="15">
        <v>1</v>
      </c>
      <c r="C195" s="16">
        <v>1.92</v>
      </c>
      <c r="D195" s="17">
        <v>-141.74470500000001</v>
      </c>
      <c r="E195" t="s">
        <v>1267</v>
      </c>
      <c r="F195" s="20">
        <v>91</v>
      </c>
      <c r="G195" s="20">
        <f t="shared" si="2"/>
        <v>8.8954056695992172</v>
      </c>
      <c r="H195" s="20">
        <f t="shared" si="3"/>
        <v>281.28374965056577</v>
      </c>
    </row>
    <row r="196" spans="1:8" x14ac:dyDescent="0.35">
      <c r="A196" s="18" t="s">
        <v>200</v>
      </c>
      <c r="B196" s="15">
        <v>1</v>
      </c>
      <c r="C196" s="16">
        <v>1.93</v>
      </c>
      <c r="D196" s="17">
        <v>-108.9748</v>
      </c>
      <c r="E196" t="s">
        <v>1268</v>
      </c>
      <c r="F196" s="20">
        <v>92</v>
      </c>
      <c r="G196" s="20">
        <f t="shared" si="2"/>
        <v>8.9931573802541536</v>
      </c>
      <c r="H196" s="20">
        <f t="shared" si="3"/>
        <v>289.19283429765215</v>
      </c>
    </row>
    <row r="197" spans="1:8" x14ac:dyDescent="0.35">
      <c r="A197" s="11" t="s">
        <v>201</v>
      </c>
      <c r="B197" s="15">
        <v>1</v>
      </c>
      <c r="C197" s="16">
        <v>1.94</v>
      </c>
      <c r="D197" s="17">
        <v>-56.377170999999997</v>
      </c>
      <c r="E197" t="s">
        <v>1269</v>
      </c>
      <c r="F197" s="20">
        <v>93</v>
      </c>
      <c r="G197" s="20">
        <f t="shared" si="2"/>
        <v>9.0909090909090899</v>
      </c>
      <c r="H197" s="20">
        <f t="shared" si="3"/>
        <v>297.37904666935941</v>
      </c>
    </row>
    <row r="198" spans="1:8" x14ac:dyDescent="0.35">
      <c r="A198" s="11" t="s">
        <v>202</v>
      </c>
      <c r="B198" s="15">
        <v>1</v>
      </c>
      <c r="C198" s="16">
        <v>1.95</v>
      </c>
      <c r="D198" s="17">
        <v>-24.783529000000001</v>
      </c>
      <c r="E198" t="s">
        <v>1270</v>
      </c>
      <c r="F198" s="20">
        <v>94</v>
      </c>
      <c r="G198" s="20">
        <f t="shared" si="2"/>
        <v>9.1886608015640263</v>
      </c>
      <c r="H198" s="20">
        <f t="shared" si="3"/>
        <v>305.86582131882324</v>
      </c>
    </row>
    <row r="199" spans="1:8" x14ac:dyDescent="0.35">
      <c r="A199" s="8" t="s">
        <v>203</v>
      </c>
      <c r="B199" s="15">
        <v>1</v>
      </c>
      <c r="C199" s="16">
        <v>1.96</v>
      </c>
      <c r="D199" s="17">
        <v>-36.186191999999998</v>
      </c>
      <c r="E199" t="s">
        <v>1271</v>
      </c>
      <c r="F199" s="20">
        <v>95</v>
      </c>
      <c r="G199" s="20">
        <f t="shared" si="2"/>
        <v>9.2864125122189627</v>
      </c>
      <c r="H199" s="20">
        <f t="shared" si="3"/>
        <v>314.6831716809487</v>
      </c>
    </row>
    <row r="200" spans="1:8" x14ac:dyDescent="0.35">
      <c r="A200" s="11" t="s">
        <v>204</v>
      </c>
      <c r="B200" s="15">
        <v>1</v>
      </c>
      <c r="C200" s="16">
        <v>1.97</v>
      </c>
      <c r="D200" s="17">
        <v>-79.435660999999996</v>
      </c>
      <c r="E200" t="s">
        <v>1272</v>
      </c>
      <c r="F200" s="20">
        <v>96</v>
      </c>
      <c r="G200" s="20">
        <f t="shared" si="2"/>
        <v>9.3841642228738991</v>
      </c>
      <c r="H200" s="20">
        <f t="shared" si="3"/>
        <v>323.8618009088259</v>
      </c>
    </row>
    <row r="201" spans="1:8" x14ac:dyDescent="0.35">
      <c r="A201" s="11" t="s">
        <v>205</v>
      </c>
      <c r="B201" s="15">
        <v>1</v>
      </c>
      <c r="C201" s="16">
        <v>1.98</v>
      </c>
      <c r="D201" s="17">
        <v>-117.753899</v>
      </c>
      <c r="E201" t="s">
        <v>1273</v>
      </c>
      <c r="F201" s="20">
        <v>97</v>
      </c>
      <c r="G201" s="20">
        <f t="shared" si="2"/>
        <v>9.4819159335288372</v>
      </c>
      <c r="H201" s="20">
        <f t="shared" si="3"/>
        <v>333.43418522560199</v>
      </c>
    </row>
    <row r="202" spans="1:8" x14ac:dyDescent="0.35">
      <c r="A202" s="11" t="s">
        <v>206</v>
      </c>
      <c r="B202" s="15">
        <v>1</v>
      </c>
      <c r="C202" s="16">
        <v>1.99</v>
      </c>
      <c r="D202" s="17">
        <v>-113.2034</v>
      </c>
      <c r="E202" t="s">
        <v>1274</v>
      </c>
      <c r="F202" s="20">
        <v>98</v>
      </c>
      <c r="G202" s="20">
        <f t="shared" si="2"/>
        <v>9.5796676441837736</v>
      </c>
      <c r="H202" s="20">
        <f t="shared" si="3"/>
        <v>343.43802573104347</v>
      </c>
    </row>
    <row r="203" spans="1:8" x14ac:dyDescent="0.35">
      <c r="A203" s="11" t="s">
        <v>207</v>
      </c>
      <c r="B203" s="15">
        <v>1</v>
      </c>
      <c r="C203" s="16">
        <v>2</v>
      </c>
      <c r="D203" s="17">
        <v>-52.308551999999999</v>
      </c>
      <c r="E203" t="s">
        <v>1275</v>
      </c>
      <c r="F203" s="20">
        <v>99</v>
      </c>
      <c r="G203" s="20">
        <f t="shared" si="2"/>
        <v>9.67741935483871</v>
      </c>
      <c r="H203" s="20">
        <f t="shared" si="3"/>
        <v>353.91420595601943</v>
      </c>
    </row>
    <row r="204" spans="1:8" x14ac:dyDescent="0.35">
      <c r="A204" s="8" t="s">
        <v>208</v>
      </c>
      <c r="B204" s="15">
        <v>1</v>
      </c>
      <c r="C204" s="16">
        <v>2.0099999999999998</v>
      </c>
      <c r="D204" s="17">
        <v>43.753059</v>
      </c>
      <c r="E204" t="s">
        <v>1276</v>
      </c>
      <c r="F204" s="20">
        <v>100</v>
      </c>
      <c r="G204" s="20">
        <f t="shared" si="2"/>
        <v>9.7751710654936463</v>
      </c>
      <c r="H204" s="20">
        <f t="shared" si="3"/>
        <v>364.90580380990349</v>
      </c>
    </row>
    <row r="205" spans="1:8" x14ac:dyDescent="0.35">
      <c r="A205" s="11" t="s">
        <v>209</v>
      </c>
      <c r="B205" s="15">
        <v>1</v>
      </c>
      <c r="C205" s="16">
        <v>2.02</v>
      </c>
      <c r="D205" s="17">
        <v>131.083496</v>
      </c>
      <c r="E205" t="s">
        <v>1277</v>
      </c>
      <c r="F205" s="20">
        <v>101</v>
      </c>
      <c r="G205" s="20">
        <f t="shared" si="2"/>
        <v>9.8729227761485827</v>
      </c>
      <c r="H205" s="20">
        <f t="shared" si="3"/>
        <v>376.46294240960623</v>
      </c>
    </row>
    <row r="206" spans="1:8" x14ac:dyDescent="0.35">
      <c r="A206" s="11" t="s">
        <v>210</v>
      </c>
      <c r="B206" s="15">
        <v>1</v>
      </c>
      <c r="C206" s="16">
        <v>2.0299999999999998</v>
      </c>
      <c r="D206" s="17">
        <v>169.60839799999999</v>
      </c>
      <c r="E206" t="s">
        <v>1278</v>
      </c>
      <c r="F206" s="20">
        <v>102</v>
      </c>
      <c r="G206" s="20">
        <f t="shared" si="2"/>
        <v>9.9706744868035191</v>
      </c>
      <c r="H206" s="20">
        <f t="shared" si="3"/>
        <v>388.64101124408506</v>
      </c>
    </row>
    <row r="207" spans="1:8" x14ac:dyDescent="0.35">
      <c r="A207" s="19" t="s">
        <v>211</v>
      </c>
      <c r="B207" s="15">
        <v>1</v>
      </c>
      <c r="C207" s="16">
        <v>2.04</v>
      </c>
      <c r="D207" s="17">
        <v>147.329498</v>
      </c>
      <c r="E207" t="s">
        <v>1279</v>
      </c>
      <c r="F207" s="20">
        <v>103</v>
      </c>
      <c r="G207" s="20">
        <f t="shared" si="2"/>
        <v>10.068426197458455</v>
      </c>
      <c r="H207" s="20">
        <f t="shared" si="3"/>
        <v>401.50099344132775</v>
      </c>
    </row>
    <row r="208" spans="1:8" x14ac:dyDescent="0.35">
      <c r="A208" s="11" t="s">
        <v>212</v>
      </c>
      <c r="B208" s="15">
        <v>1</v>
      </c>
      <c r="C208" s="16">
        <v>2.0499999999999998</v>
      </c>
      <c r="D208" s="17">
        <v>86.837058999999996</v>
      </c>
      <c r="E208" t="s">
        <v>1280</v>
      </c>
      <c r="F208" s="20">
        <v>104</v>
      </c>
      <c r="G208" s="20">
        <f t="shared" si="2"/>
        <v>10.166177908113392</v>
      </c>
      <c r="H208" s="20">
        <f t="shared" si="3"/>
        <v>415.11254792445135</v>
      </c>
    </row>
    <row r="209" spans="1:8" x14ac:dyDescent="0.35">
      <c r="A209" s="18" t="s">
        <v>213</v>
      </c>
      <c r="B209" s="15">
        <v>1</v>
      </c>
      <c r="C209" s="16">
        <v>2.06</v>
      </c>
      <c r="D209" s="17">
        <v>30.011471</v>
      </c>
      <c r="E209" t="s">
        <v>1281</v>
      </c>
      <c r="F209" s="20">
        <v>105</v>
      </c>
      <c r="G209" s="20">
        <f t="shared" si="2"/>
        <v>10.263929618768328</v>
      </c>
      <c r="H209" s="20">
        <f t="shared" si="3"/>
        <v>429.55084884260117</v>
      </c>
    </row>
    <row r="210" spans="1:8" x14ac:dyDescent="0.35">
      <c r="A210" s="11" t="s">
        <v>214</v>
      </c>
      <c r="B210" s="15">
        <v>1</v>
      </c>
      <c r="C210" s="16">
        <v>2.0699999999999998</v>
      </c>
      <c r="D210" s="17">
        <v>10.817460000000001</v>
      </c>
      <c r="E210" t="s">
        <v>1282</v>
      </c>
      <c r="F210" s="20">
        <v>106</v>
      </c>
      <c r="G210" s="20">
        <f t="shared" si="2"/>
        <v>10.361681329423265</v>
      </c>
      <c r="H210" s="20">
        <f t="shared" si="3"/>
        <v>444.90490066592594</v>
      </c>
    </row>
    <row r="211" spans="1:8" x14ac:dyDescent="0.35">
      <c r="A211" s="18" t="s">
        <v>215</v>
      </c>
      <c r="B211" s="15">
        <v>1</v>
      </c>
      <c r="C211" s="16">
        <v>2.08</v>
      </c>
      <c r="D211" s="17">
        <v>33.706169000000003</v>
      </c>
      <c r="E211" t="s">
        <v>1283</v>
      </c>
      <c r="F211" s="20">
        <v>107</v>
      </c>
      <c r="G211" s="20">
        <f t="shared" si="2"/>
        <v>10.459433040078201</v>
      </c>
      <c r="H211" s="20">
        <f t="shared" si="3"/>
        <v>461.27474728524214</v>
      </c>
    </row>
    <row r="212" spans="1:8" x14ac:dyDescent="0.35">
      <c r="A212" s="11" t="s">
        <v>216</v>
      </c>
      <c r="B212" s="15">
        <v>1</v>
      </c>
      <c r="C212" s="16">
        <v>2.09</v>
      </c>
      <c r="D212" s="17">
        <v>71.484711000000004</v>
      </c>
      <c r="E212" t="s">
        <v>1284</v>
      </c>
      <c r="F212" s="20">
        <v>108</v>
      </c>
      <c r="G212" s="20">
        <f t="shared" si="2"/>
        <v>10.557184750733137</v>
      </c>
      <c r="H212" s="20">
        <f t="shared" si="3"/>
        <v>478.7735648428602</v>
      </c>
    </row>
    <row r="213" spans="1:8" x14ac:dyDescent="0.35">
      <c r="A213" s="11" t="s">
        <v>217</v>
      </c>
      <c r="B213" s="15">
        <v>1</v>
      </c>
      <c r="C213" s="16">
        <v>2.1</v>
      </c>
      <c r="D213" s="17">
        <v>83.955321999999995</v>
      </c>
      <c r="E213" t="s">
        <v>1285</v>
      </c>
      <c r="F213" s="20">
        <v>109</v>
      </c>
      <c r="G213" s="20">
        <f t="shared" si="2"/>
        <v>10.654936461388074</v>
      </c>
      <c r="H213" s="20">
        <f t="shared" si="3"/>
        <v>497.52945831954941</v>
      </c>
    </row>
    <row r="214" spans="1:8" x14ac:dyDescent="0.35">
      <c r="A214" s="11" t="s">
        <v>218</v>
      </c>
      <c r="B214" s="15">
        <v>1</v>
      </c>
      <c r="C214" s="16">
        <v>2.11</v>
      </c>
      <c r="D214" s="17">
        <v>45.235931000000001</v>
      </c>
      <c r="E214" t="s">
        <v>1286</v>
      </c>
      <c r="F214" s="20">
        <v>110</v>
      </c>
      <c r="G214" s="20">
        <f t="shared" si="2"/>
        <v>10.75268817204301</v>
      </c>
      <c r="H214" s="20">
        <f t="shared" si="3"/>
        <v>517.69364984410004</v>
      </c>
    </row>
    <row r="215" spans="1:8" x14ac:dyDescent="0.35">
      <c r="A215" s="11" t="s">
        <v>219</v>
      </c>
      <c r="B215" s="15">
        <v>1</v>
      </c>
      <c r="C215" s="16">
        <v>2.12</v>
      </c>
      <c r="D215" s="17">
        <v>-37.935909000000002</v>
      </c>
      <c r="E215" t="s">
        <v>1287</v>
      </c>
      <c r="F215" s="20">
        <v>111</v>
      </c>
      <c r="G215" s="20">
        <f t="shared" si="2"/>
        <v>10.850439882697946</v>
      </c>
      <c r="H215" s="20">
        <f t="shared" si="3"/>
        <v>539.44043770272867</v>
      </c>
    </row>
    <row r="216" spans="1:8" x14ac:dyDescent="0.35">
      <c r="A216" s="11" t="s">
        <v>220</v>
      </c>
      <c r="B216" s="15">
        <v>1</v>
      </c>
      <c r="C216" s="16">
        <v>2.13</v>
      </c>
      <c r="D216" s="17">
        <v>-128.83630400000001</v>
      </c>
      <c r="E216" t="s">
        <v>1288</v>
      </c>
      <c r="F216" s="20">
        <v>112</v>
      </c>
      <c r="G216" s="20">
        <f t="shared" si="2"/>
        <v>10.948191593352883</v>
      </c>
      <c r="H216" s="20">
        <f t="shared" si="3"/>
        <v>562.97220835761027</v>
      </c>
    </row>
    <row r="217" spans="1:8" x14ac:dyDescent="0.35">
      <c r="A217" s="11" t="s">
        <v>221</v>
      </c>
      <c r="B217" s="15">
        <v>1</v>
      </c>
      <c r="C217" s="16">
        <v>2.14</v>
      </c>
      <c r="D217" s="17">
        <v>-182.79130599999999</v>
      </c>
      <c r="E217" t="s">
        <v>1289</v>
      </c>
      <c r="F217" s="20">
        <v>113</v>
      </c>
      <c r="G217" s="20">
        <f t="shared" si="2"/>
        <v>11.045943304007819</v>
      </c>
      <c r="H217" s="20">
        <f t="shared" si="3"/>
        <v>588.52511277960298</v>
      </c>
    </row>
    <row r="218" spans="1:8" x14ac:dyDescent="0.35">
      <c r="A218" s="11" t="s">
        <v>222</v>
      </c>
      <c r="B218" s="15">
        <v>1</v>
      </c>
      <c r="C218" s="16">
        <v>2.15</v>
      </c>
      <c r="D218" s="17">
        <v>-174.60060100000001</v>
      </c>
      <c r="E218" t="s">
        <v>1290</v>
      </c>
      <c r="F218" s="20">
        <v>114</v>
      </c>
      <c r="G218" s="20">
        <f t="shared" si="2"/>
        <v>11.143695014662756</v>
      </c>
      <c r="H218" s="20">
        <f t="shared" si="3"/>
        <v>616.38034858095193</v>
      </c>
    </row>
    <row r="219" spans="1:8" x14ac:dyDescent="0.35">
      <c r="A219" s="11" t="s">
        <v>223</v>
      </c>
      <c r="B219" s="15">
        <v>1</v>
      </c>
      <c r="C219" s="16">
        <v>2.16</v>
      </c>
      <c r="D219" s="17">
        <v>-113.841904</v>
      </c>
      <c r="E219" t="s">
        <v>1291</v>
      </c>
      <c r="F219" s="20">
        <v>115</v>
      </c>
      <c r="G219" s="20">
        <f t="shared" si="2"/>
        <v>11.241446725317692</v>
      </c>
      <c r="H219" s="20">
        <f t="shared" si="3"/>
        <v>646.87186890876626</v>
      </c>
    </row>
    <row r="220" spans="1:8" x14ac:dyDescent="0.35">
      <c r="A220" s="19" t="s">
        <v>224</v>
      </c>
      <c r="B220" s="15">
        <v>1</v>
      </c>
      <c r="C220" s="16">
        <v>2.17</v>
      </c>
      <c r="D220" s="17">
        <v>-38.305168000000002</v>
      </c>
      <c r="E220" t="s">
        <v>1292</v>
      </c>
      <c r="F220" s="20">
        <v>116</v>
      </c>
      <c r="G220" s="20">
        <f t="shared" si="2"/>
        <v>11.339198435972628</v>
      </c>
      <c r="H220" s="20">
        <f t="shared" si="3"/>
        <v>680.3989818734417</v>
      </c>
    </row>
    <row r="221" spans="1:8" x14ac:dyDescent="0.35">
      <c r="A221" s="19" t="s">
        <v>225</v>
      </c>
      <c r="B221" s="15">
        <v>1</v>
      </c>
      <c r="C221" s="16">
        <v>2.1800000000000002</v>
      </c>
      <c r="D221" s="17">
        <v>10.184850000000001</v>
      </c>
      <c r="E221" t="s">
        <v>1293</v>
      </c>
      <c r="F221" s="20">
        <v>117</v>
      </c>
      <c r="G221" s="20">
        <f t="shared" si="2"/>
        <v>11.436950146627565</v>
      </c>
      <c r="H221" s="20">
        <f t="shared" si="3"/>
        <v>717.44596718836431</v>
      </c>
    </row>
    <row r="222" spans="1:8" x14ac:dyDescent="0.35">
      <c r="A222" s="11" t="s">
        <v>226</v>
      </c>
      <c r="B222" s="15">
        <v>1</v>
      </c>
      <c r="C222" s="16">
        <v>2.19</v>
      </c>
      <c r="D222" s="17">
        <v>12.028180000000001</v>
      </c>
      <c r="E222" t="s">
        <v>1294</v>
      </c>
      <c r="F222" s="20">
        <v>118</v>
      </c>
      <c r="G222" s="20">
        <f t="shared" si="2"/>
        <v>11.534701857282501</v>
      </c>
      <c r="H222" s="20">
        <f t="shared" si="3"/>
        <v>758.60495165746306</v>
      </c>
    </row>
    <row r="223" spans="1:8" x14ac:dyDescent="0.35">
      <c r="A223" s="19" t="s">
        <v>227</v>
      </c>
      <c r="B223" s="15">
        <v>1</v>
      </c>
      <c r="C223" s="16">
        <v>2.2000000000000002</v>
      </c>
      <c r="D223" s="17">
        <v>-18.630019999999998</v>
      </c>
      <c r="E223" t="s">
        <v>1295</v>
      </c>
      <c r="F223" s="20">
        <v>119</v>
      </c>
      <c r="G223" s="20">
        <f t="shared" si="2"/>
        <v>11.632453567937439</v>
      </c>
      <c r="H223" s="20">
        <f t="shared" si="3"/>
        <v>804.60391161430391</v>
      </c>
    </row>
    <row r="224" spans="1:8" x14ac:dyDescent="0.35">
      <c r="A224" s="11" t="s">
        <v>228</v>
      </c>
      <c r="B224" s="15">
        <v>1</v>
      </c>
      <c r="C224" s="16">
        <v>2.21</v>
      </c>
      <c r="D224" s="17">
        <v>-44.421551000000001</v>
      </c>
      <c r="E224" t="s">
        <v>1296</v>
      </c>
      <c r="F224" s="20">
        <v>120</v>
      </c>
      <c r="G224" s="20">
        <f t="shared" si="2"/>
        <v>11.730205278592376</v>
      </c>
      <c r="H224" s="20">
        <f t="shared" si="3"/>
        <v>856.36174065880243</v>
      </c>
    </row>
    <row r="225" spans="1:8" x14ac:dyDescent="0.35">
      <c r="A225" s="11" t="s">
        <v>229</v>
      </c>
      <c r="B225" s="15">
        <v>1</v>
      </c>
      <c r="C225" s="16">
        <v>2.2200000000000002</v>
      </c>
      <c r="D225" s="17">
        <v>-30.423400999999998</v>
      </c>
      <c r="E225" t="s">
        <v>1297</v>
      </c>
      <c r="F225" s="20">
        <v>121</v>
      </c>
      <c r="G225" s="20">
        <f t="shared" si="2"/>
        <v>11.827956989247312</v>
      </c>
      <c r="H225" s="20">
        <f t="shared" si="3"/>
        <v>915.04228653361088</v>
      </c>
    </row>
    <row r="226" spans="1:8" x14ac:dyDescent="0.35">
      <c r="A226" s="8" t="s">
        <v>230</v>
      </c>
      <c r="B226" s="15">
        <v>1</v>
      </c>
      <c r="C226" s="16">
        <v>2.23</v>
      </c>
      <c r="D226" s="17">
        <v>31.680420000000002</v>
      </c>
      <c r="E226" t="s">
        <v>1298</v>
      </c>
      <c r="F226" s="20">
        <v>122</v>
      </c>
      <c r="G226" s="20">
        <f t="shared" si="2"/>
        <v>11.925708699902248</v>
      </c>
      <c r="H226" s="20">
        <f t="shared" si="3"/>
        <v>982.15997830765104</v>
      </c>
    </row>
    <row r="227" spans="1:8" x14ac:dyDescent="0.35">
      <c r="A227" s="8" t="s">
        <v>231</v>
      </c>
      <c r="B227" s="15">
        <v>1</v>
      </c>
      <c r="C227" s="16">
        <v>2.2400000000000002</v>
      </c>
      <c r="D227" s="17">
        <v>116.63359800000001</v>
      </c>
      <c r="E227" t="s">
        <v>1299</v>
      </c>
      <c r="F227" s="20">
        <v>123</v>
      </c>
      <c r="G227" s="20">
        <f t="shared" si="2"/>
        <v>12.023460410557185</v>
      </c>
      <c r="H227" s="20">
        <f t="shared" si="3"/>
        <v>1059.7330918065329</v>
      </c>
    </row>
    <row r="228" spans="1:8" x14ac:dyDescent="0.35">
      <c r="A228" s="19" t="s">
        <v>232</v>
      </c>
      <c r="B228" s="15">
        <v>1</v>
      </c>
      <c r="C228" s="16">
        <v>2.25</v>
      </c>
      <c r="D228" s="17">
        <v>180.46719400000001</v>
      </c>
      <c r="E228" t="s">
        <v>1300</v>
      </c>
      <c r="F228" s="20">
        <v>124</v>
      </c>
      <c r="G228" s="20">
        <f t="shared" si="2"/>
        <v>12.121212121212121</v>
      </c>
      <c r="H228" s="20">
        <f t="shared" si="3"/>
        <v>1150.5367690557498</v>
      </c>
    </row>
    <row r="229" spans="1:8" x14ac:dyDescent="0.35">
      <c r="A229" s="18" t="s">
        <v>233</v>
      </c>
      <c r="B229" s="15">
        <v>1</v>
      </c>
      <c r="C229" s="16">
        <v>2.2599999999999998</v>
      </c>
      <c r="D229" s="17">
        <v>187.761505</v>
      </c>
      <c r="E229" t="s">
        <v>1301</v>
      </c>
      <c r="F229" s="20">
        <v>125</v>
      </c>
      <c r="G229" s="20">
        <f t="shared" si="2"/>
        <v>12.218963831867057</v>
      </c>
      <c r="H229" s="20">
        <f t="shared" si="3"/>
        <v>1258.5240800900137</v>
      </c>
    </row>
    <row r="230" spans="1:8" x14ac:dyDescent="0.35">
      <c r="A230" s="19" t="s">
        <v>234</v>
      </c>
      <c r="B230" s="15">
        <v>1</v>
      </c>
      <c r="C230" s="16">
        <v>2.27</v>
      </c>
      <c r="D230" s="17">
        <v>133.882294</v>
      </c>
      <c r="E230" t="s">
        <v>1302</v>
      </c>
      <c r="F230" s="20">
        <v>126</v>
      </c>
      <c r="G230" s="20">
        <f t="shared" si="2"/>
        <v>12.316715542521994</v>
      </c>
      <c r="H230" s="20">
        <f t="shared" si="3"/>
        <v>1389.5341338210906</v>
      </c>
    </row>
    <row r="231" spans="1:8" x14ac:dyDescent="0.35">
      <c r="A231" s="19" t="s">
        <v>235</v>
      </c>
      <c r="B231" s="15">
        <v>1</v>
      </c>
      <c r="C231" s="16">
        <v>2.2799999999999998</v>
      </c>
      <c r="D231" s="17">
        <v>47.947761999999997</v>
      </c>
      <c r="E231" t="s">
        <v>1303</v>
      </c>
      <c r="F231" s="20">
        <v>127</v>
      </c>
      <c r="G231" s="20">
        <f t="shared" si="2"/>
        <v>12.41446725317693</v>
      </c>
      <c r="H231" s="20">
        <f t="shared" si="3"/>
        <v>1552.4211858504366</v>
      </c>
    </row>
    <row r="232" spans="1:8" x14ac:dyDescent="0.35">
      <c r="A232" s="8" t="s">
        <v>236</v>
      </c>
      <c r="B232" s="15">
        <v>1</v>
      </c>
      <c r="C232" s="16">
        <v>2.29</v>
      </c>
      <c r="D232" s="17">
        <v>-25.377040999999998</v>
      </c>
      <c r="E232" t="s">
        <v>1304</v>
      </c>
      <c r="F232" s="20">
        <v>128</v>
      </c>
      <c r="G232" s="20">
        <f t="shared" si="2"/>
        <v>12.512218963831867</v>
      </c>
      <c r="H232" s="20">
        <f t="shared" si="3"/>
        <v>1760.8775310835049</v>
      </c>
    </row>
    <row r="233" spans="1:8" x14ac:dyDescent="0.35">
      <c r="A233" s="11" t="s">
        <v>237</v>
      </c>
      <c r="B233" s="15">
        <v>1</v>
      </c>
      <c r="C233" s="16">
        <v>2.2999999999999998</v>
      </c>
      <c r="D233" s="17">
        <v>-53.604979999999998</v>
      </c>
      <c r="E233" t="s">
        <v>1305</v>
      </c>
      <c r="F233" s="20">
        <v>129</v>
      </c>
      <c r="G233" s="20">
        <f t="shared" si="2"/>
        <v>12.609970674486803</v>
      </c>
      <c r="H233" s="20">
        <f t="shared" si="3"/>
        <v>2036.6571348501752</v>
      </c>
    </row>
    <row r="234" spans="1:8" x14ac:dyDescent="0.35">
      <c r="A234" s="11" t="s">
        <v>238</v>
      </c>
      <c r="B234" s="15">
        <v>1</v>
      </c>
      <c r="C234" s="16">
        <v>2.31</v>
      </c>
      <c r="D234" s="17">
        <v>-35.941540000000003</v>
      </c>
      <c r="E234" t="s">
        <v>1306</v>
      </c>
      <c r="F234" s="20">
        <v>130</v>
      </c>
      <c r="G234" s="20">
        <f t="shared" ref="G234:G297" si="4">F234/($L$29-$L$27*$L$23)</f>
        <v>12.707722385141739</v>
      </c>
      <c r="H234" s="20">
        <f t="shared" ref="H234:H297" si="5">IMABS(E234)</f>
        <v>2416.4916353533613</v>
      </c>
    </row>
    <row r="235" spans="1:8" x14ac:dyDescent="0.35">
      <c r="A235" s="11" t="s">
        <v>239</v>
      </c>
      <c r="B235" s="15">
        <v>1</v>
      </c>
      <c r="C235" s="16">
        <v>2.3199999999999998</v>
      </c>
      <c r="D235" s="17">
        <v>-2.1742910000000002</v>
      </c>
      <c r="E235" t="s">
        <v>1307</v>
      </c>
      <c r="F235" s="20">
        <v>131</v>
      </c>
      <c r="G235" s="20">
        <f t="shared" si="4"/>
        <v>12.805474095796676</v>
      </c>
      <c r="H235" s="20">
        <f t="shared" si="5"/>
        <v>2969.2289996285376</v>
      </c>
    </row>
    <row r="236" spans="1:8" x14ac:dyDescent="0.35">
      <c r="A236" s="11" t="s">
        <v>240</v>
      </c>
      <c r="B236" s="15">
        <v>1</v>
      </c>
      <c r="C236" s="16">
        <v>2.33</v>
      </c>
      <c r="D236" s="17">
        <v>8.1973959999999995</v>
      </c>
      <c r="E236" t="s">
        <v>1308</v>
      </c>
      <c r="F236" s="20">
        <v>132</v>
      </c>
      <c r="G236" s="20">
        <f t="shared" si="4"/>
        <v>12.903225806451612</v>
      </c>
      <c r="H236" s="20">
        <f t="shared" si="5"/>
        <v>3843.6256303704886</v>
      </c>
    </row>
    <row r="237" spans="1:8" x14ac:dyDescent="0.35">
      <c r="A237" s="11" t="s">
        <v>241</v>
      </c>
      <c r="B237" s="15">
        <v>1</v>
      </c>
      <c r="C237" s="16">
        <v>2.34</v>
      </c>
      <c r="D237" s="17">
        <v>-26.983801</v>
      </c>
      <c r="E237" t="s">
        <v>1309</v>
      </c>
      <c r="F237" s="20">
        <v>133</v>
      </c>
      <c r="G237" s="20">
        <f t="shared" si="4"/>
        <v>13.000977517106548</v>
      </c>
      <c r="H237" s="20">
        <f t="shared" si="5"/>
        <v>5433.1356134276184</v>
      </c>
    </row>
    <row r="238" spans="1:8" x14ac:dyDescent="0.35">
      <c r="A238" s="11" t="s">
        <v>242</v>
      </c>
      <c r="B238" s="15">
        <v>1</v>
      </c>
      <c r="C238" s="16">
        <v>2.35</v>
      </c>
      <c r="D238" s="17">
        <v>-96.840537999999995</v>
      </c>
      <c r="E238" t="s">
        <v>1310</v>
      </c>
      <c r="F238" s="20">
        <v>134</v>
      </c>
      <c r="G238" s="20">
        <f t="shared" si="4"/>
        <v>13.098729227761485</v>
      </c>
      <c r="H238" s="20">
        <f t="shared" si="5"/>
        <v>9225.2292519212515</v>
      </c>
    </row>
    <row r="239" spans="1:8" x14ac:dyDescent="0.35">
      <c r="A239" s="11" t="s">
        <v>243</v>
      </c>
      <c r="B239" s="15">
        <v>1</v>
      </c>
      <c r="C239" s="16">
        <v>2.36</v>
      </c>
      <c r="D239" s="17">
        <v>-163.35169999999999</v>
      </c>
      <c r="E239" t="s">
        <v>1311</v>
      </c>
      <c r="F239" s="20">
        <v>135</v>
      </c>
      <c r="G239" s="20">
        <f t="shared" si="4"/>
        <v>13.196480938416421</v>
      </c>
      <c r="H239" s="20">
        <f t="shared" si="5"/>
        <v>30204.328283867788</v>
      </c>
    </row>
    <row r="240" spans="1:8" x14ac:dyDescent="0.35">
      <c r="A240" s="8" t="s">
        <v>244</v>
      </c>
      <c r="B240" s="15">
        <v>1</v>
      </c>
      <c r="C240" s="16">
        <v>2.37</v>
      </c>
      <c r="D240" s="17">
        <v>-185.14340200000001</v>
      </c>
      <c r="E240" t="s">
        <v>1312</v>
      </c>
      <c r="F240" s="20">
        <v>136</v>
      </c>
      <c r="G240" s="20">
        <f t="shared" si="4"/>
        <v>13.294232649071358</v>
      </c>
      <c r="H240" s="20">
        <f t="shared" si="5"/>
        <v>23861.962148296323</v>
      </c>
    </row>
    <row r="241" spans="1:8" x14ac:dyDescent="0.35">
      <c r="A241" s="18" t="s">
        <v>245</v>
      </c>
      <c r="B241" s="15">
        <v>1</v>
      </c>
      <c r="C241" s="16">
        <v>2.38</v>
      </c>
      <c r="D241" s="17">
        <v>-143.949005</v>
      </c>
      <c r="E241" t="s">
        <v>1313</v>
      </c>
      <c r="F241" s="20">
        <v>137</v>
      </c>
      <c r="G241" s="20">
        <f t="shared" si="4"/>
        <v>13.391984359726294</v>
      </c>
      <c r="H241" s="20">
        <f t="shared" si="5"/>
        <v>8567.2459420932591</v>
      </c>
    </row>
    <row r="242" spans="1:8" x14ac:dyDescent="0.35">
      <c r="A242" s="11" t="s">
        <v>246</v>
      </c>
      <c r="B242" s="15">
        <v>1</v>
      </c>
      <c r="C242" s="16">
        <v>2.39</v>
      </c>
      <c r="D242" s="17">
        <v>-56.743541999999998</v>
      </c>
      <c r="E242" t="s">
        <v>1314</v>
      </c>
      <c r="F242" s="20">
        <v>138</v>
      </c>
      <c r="G242" s="20">
        <f t="shared" si="4"/>
        <v>13.48973607038123</v>
      </c>
      <c r="H242" s="20">
        <f t="shared" si="5"/>
        <v>5224.7557819998683</v>
      </c>
    </row>
    <row r="243" spans="1:8" x14ac:dyDescent="0.35">
      <c r="A243" s="18" t="s">
        <v>247</v>
      </c>
      <c r="B243" s="15">
        <v>1</v>
      </c>
      <c r="C243" s="16">
        <v>2.4</v>
      </c>
      <c r="D243" s="17">
        <v>34.282829</v>
      </c>
      <c r="E243" t="s">
        <v>1315</v>
      </c>
      <c r="F243" s="20">
        <v>139</v>
      </c>
      <c r="G243" s="20">
        <f t="shared" si="4"/>
        <v>13.587487781036167</v>
      </c>
      <c r="H243" s="20">
        <f t="shared" si="5"/>
        <v>3759.8647335316118</v>
      </c>
    </row>
    <row r="244" spans="1:8" x14ac:dyDescent="0.35">
      <c r="A244" s="11" t="s">
        <v>248</v>
      </c>
      <c r="B244" s="15">
        <v>1</v>
      </c>
      <c r="C244" s="16">
        <v>2.41</v>
      </c>
      <c r="D244" s="17">
        <v>87.549942000000001</v>
      </c>
      <c r="E244" t="s">
        <v>1316</v>
      </c>
      <c r="F244" s="20">
        <v>140</v>
      </c>
      <c r="G244" s="20">
        <f t="shared" si="4"/>
        <v>13.685239491691105</v>
      </c>
      <c r="H244" s="20">
        <f t="shared" si="5"/>
        <v>2937.1680424953747</v>
      </c>
    </row>
    <row r="245" spans="1:8" x14ac:dyDescent="0.35">
      <c r="A245" s="11" t="s">
        <v>249</v>
      </c>
      <c r="B245" s="15">
        <v>1</v>
      </c>
      <c r="C245" s="16">
        <v>2.42</v>
      </c>
      <c r="D245" s="17">
        <v>87.232224000000002</v>
      </c>
      <c r="E245" t="s">
        <v>1317</v>
      </c>
      <c r="F245" s="20">
        <v>141</v>
      </c>
      <c r="G245" s="20">
        <f t="shared" si="4"/>
        <v>13.782991202346041</v>
      </c>
      <c r="H245" s="20">
        <f t="shared" si="5"/>
        <v>2410.1735669843465</v>
      </c>
    </row>
    <row r="246" spans="1:8" x14ac:dyDescent="0.35">
      <c r="A246" s="19" t="s">
        <v>250</v>
      </c>
      <c r="B246" s="15">
        <v>1</v>
      </c>
      <c r="C246" s="16">
        <v>2.4300000000000002</v>
      </c>
      <c r="D246" s="17">
        <v>51.708919999999999</v>
      </c>
      <c r="E246" t="s">
        <v>1318</v>
      </c>
      <c r="F246" s="20">
        <v>142</v>
      </c>
      <c r="G246" s="20">
        <f t="shared" si="4"/>
        <v>13.880742913000978</v>
      </c>
      <c r="H246" s="20">
        <f t="shared" si="5"/>
        <v>2043.6838041840456</v>
      </c>
    </row>
    <row r="247" spans="1:8" x14ac:dyDescent="0.35">
      <c r="A247" s="11" t="s">
        <v>251</v>
      </c>
      <c r="B247" s="15">
        <v>1</v>
      </c>
      <c r="C247" s="16">
        <v>2.44</v>
      </c>
      <c r="D247" s="17">
        <v>20.04937</v>
      </c>
      <c r="E247" t="s">
        <v>1319</v>
      </c>
      <c r="F247" s="20">
        <v>143</v>
      </c>
      <c r="G247" s="20">
        <f t="shared" si="4"/>
        <v>13.978494623655914</v>
      </c>
      <c r="H247" s="20">
        <f t="shared" si="5"/>
        <v>1774.0300871012139</v>
      </c>
    </row>
    <row r="248" spans="1:8" x14ac:dyDescent="0.35">
      <c r="A248" s="11" t="s">
        <v>252</v>
      </c>
      <c r="B248" s="15">
        <v>1</v>
      </c>
      <c r="C248" s="16">
        <v>2.4500000000000002</v>
      </c>
      <c r="D248" s="17">
        <v>25.379958999999999</v>
      </c>
      <c r="E248" t="s">
        <v>1320</v>
      </c>
      <c r="F248" s="20">
        <v>144</v>
      </c>
      <c r="G248" s="20">
        <f t="shared" si="4"/>
        <v>14.07624633431085</v>
      </c>
      <c r="H248" s="20">
        <f t="shared" si="5"/>
        <v>1567.2932949424414</v>
      </c>
    </row>
    <row r="249" spans="1:8" x14ac:dyDescent="0.35">
      <c r="A249" s="11" t="s">
        <v>253</v>
      </c>
      <c r="B249" s="15">
        <v>1</v>
      </c>
      <c r="C249" s="16">
        <v>2.46</v>
      </c>
      <c r="D249" s="17">
        <v>72.393889999999999</v>
      </c>
      <c r="E249" t="s">
        <v>1321</v>
      </c>
      <c r="F249" s="20">
        <v>145</v>
      </c>
      <c r="G249" s="20">
        <f t="shared" si="4"/>
        <v>14.173998044965787</v>
      </c>
      <c r="H249" s="20">
        <f t="shared" si="5"/>
        <v>1403.7459708365668</v>
      </c>
    </row>
    <row r="250" spans="1:8" x14ac:dyDescent="0.35">
      <c r="A250" s="19" t="s">
        <v>254</v>
      </c>
      <c r="B250" s="15">
        <v>1</v>
      </c>
      <c r="C250" s="16">
        <v>2.4700000000000002</v>
      </c>
      <c r="D250" s="17">
        <v>133.571899</v>
      </c>
      <c r="E250" t="s">
        <v>1322</v>
      </c>
      <c r="F250" s="20">
        <v>146</v>
      </c>
      <c r="G250" s="20">
        <f t="shared" si="4"/>
        <v>14.271749755620723</v>
      </c>
      <c r="H250" s="20">
        <f t="shared" si="5"/>
        <v>1271.1252294375297</v>
      </c>
    </row>
    <row r="251" spans="1:8" x14ac:dyDescent="0.35">
      <c r="A251" s="19" t="s">
        <v>255</v>
      </c>
      <c r="B251" s="15">
        <v>1</v>
      </c>
      <c r="C251" s="16">
        <v>2.48</v>
      </c>
      <c r="D251" s="17">
        <v>166.61480700000001</v>
      </c>
      <c r="E251" t="s">
        <v>1323</v>
      </c>
      <c r="F251" s="20">
        <v>147</v>
      </c>
      <c r="G251" s="20">
        <f t="shared" si="4"/>
        <v>14.369501466275659</v>
      </c>
      <c r="H251" s="20">
        <f t="shared" si="5"/>
        <v>1161.4148569830243</v>
      </c>
    </row>
    <row r="252" spans="1:8" x14ac:dyDescent="0.35">
      <c r="A252" s="18" t="s">
        <v>256</v>
      </c>
      <c r="B252" s="15">
        <v>1</v>
      </c>
      <c r="C252" s="16">
        <v>2.4900000000000002</v>
      </c>
      <c r="D252" s="17">
        <v>141.90649400000001</v>
      </c>
      <c r="E252" t="s">
        <v>1324</v>
      </c>
      <c r="F252" s="20">
        <v>148</v>
      </c>
      <c r="G252" s="20">
        <f t="shared" si="4"/>
        <v>14.467253176930596</v>
      </c>
      <c r="H252" s="20">
        <f t="shared" si="5"/>
        <v>1069.1481214503544</v>
      </c>
    </row>
    <row r="253" spans="1:8" x14ac:dyDescent="0.35">
      <c r="A253" s="18" t="s">
        <v>257</v>
      </c>
      <c r="B253" s="15">
        <v>1</v>
      </c>
      <c r="C253" s="16">
        <v>2.5</v>
      </c>
      <c r="D253" s="17">
        <v>62.330050999999997</v>
      </c>
      <c r="E253" t="s">
        <v>1325</v>
      </c>
      <c r="F253" s="20">
        <v>149</v>
      </c>
      <c r="G253" s="20">
        <f t="shared" si="4"/>
        <v>14.565004887585532</v>
      </c>
      <c r="H253" s="20">
        <f t="shared" si="5"/>
        <v>990.46963271401466</v>
      </c>
    </row>
    <row r="254" spans="1:8" x14ac:dyDescent="0.35">
      <c r="A254" s="11" t="s">
        <v>258</v>
      </c>
      <c r="B254" s="15">
        <v>1</v>
      </c>
      <c r="C254" s="16">
        <v>2.5099999999999998</v>
      </c>
      <c r="D254" s="17">
        <v>-37.372630999999998</v>
      </c>
      <c r="E254" t="s">
        <v>1326</v>
      </c>
      <c r="F254" s="20">
        <v>150</v>
      </c>
      <c r="G254" s="20">
        <f t="shared" si="4"/>
        <v>14.662756598240469</v>
      </c>
      <c r="H254" s="20">
        <f t="shared" si="5"/>
        <v>922.58244681150666</v>
      </c>
    </row>
    <row r="255" spans="1:8" x14ac:dyDescent="0.35">
      <c r="A255" s="11" t="s">
        <v>259</v>
      </c>
      <c r="B255" s="15">
        <v>1</v>
      </c>
      <c r="C255" s="16">
        <v>2.52</v>
      </c>
      <c r="D255" s="17">
        <v>-111.399399</v>
      </c>
      <c r="E255" t="s">
        <v>1327</v>
      </c>
      <c r="F255" s="20">
        <v>151</v>
      </c>
      <c r="G255" s="20">
        <f t="shared" si="4"/>
        <v>14.760508308895405</v>
      </c>
      <c r="H255" s="20">
        <f t="shared" si="5"/>
        <v>863.41009651081617</v>
      </c>
    </row>
    <row r="256" spans="1:8" x14ac:dyDescent="0.35">
      <c r="A256" s="8" t="s">
        <v>260</v>
      </c>
      <c r="B256" s="15">
        <v>1</v>
      </c>
      <c r="C256" s="16">
        <v>2.5299999999999998</v>
      </c>
      <c r="D256" s="17">
        <v>-130.61850000000001</v>
      </c>
      <c r="E256" t="s">
        <v>1328</v>
      </c>
      <c r="F256" s="20">
        <v>152</v>
      </c>
      <c r="G256" s="20">
        <f t="shared" si="4"/>
        <v>14.858260019550341</v>
      </c>
      <c r="H256" s="20">
        <f t="shared" si="5"/>
        <v>811.37366305434773</v>
      </c>
    </row>
    <row r="257" spans="1:8" x14ac:dyDescent="0.35">
      <c r="A257" s="11" t="s">
        <v>261</v>
      </c>
      <c r="B257" s="15">
        <v>1</v>
      </c>
      <c r="C257" s="16">
        <v>2.54</v>
      </c>
      <c r="D257" s="17">
        <v>-99.567336999999995</v>
      </c>
      <c r="E257" t="s">
        <v>1329</v>
      </c>
      <c r="F257" s="20">
        <v>153</v>
      </c>
      <c r="G257" s="20">
        <f t="shared" si="4"/>
        <v>14.956011730205278</v>
      </c>
      <c r="H257" s="20">
        <f t="shared" si="5"/>
        <v>765.2579508746087</v>
      </c>
    </row>
    <row r="258" spans="1:8" x14ac:dyDescent="0.35">
      <c r="A258" s="18" t="s">
        <v>262</v>
      </c>
      <c r="B258" s="15">
        <v>1</v>
      </c>
      <c r="C258" s="16">
        <v>2.5499999999999998</v>
      </c>
      <c r="D258" s="17">
        <v>-51.954329999999999</v>
      </c>
      <c r="E258" t="s">
        <v>1330</v>
      </c>
      <c r="F258" s="20">
        <v>154</v>
      </c>
      <c r="G258" s="20">
        <f t="shared" si="4"/>
        <v>15.053763440860214</v>
      </c>
      <c r="H258" s="20">
        <f t="shared" si="5"/>
        <v>724.10588171321808</v>
      </c>
    </row>
    <row r="259" spans="1:8" x14ac:dyDescent="0.35">
      <c r="A259" s="11" t="s">
        <v>263</v>
      </c>
      <c r="B259" s="15">
        <v>1</v>
      </c>
      <c r="C259" s="16">
        <v>2.56</v>
      </c>
      <c r="D259" s="17">
        <v>-27.703278999999998</v>
      </c>
      <c r="E259" t="s">
        <v>1331</v>
      </c>
      <c r="F259" s="20">
        <v>155</v>
      </c>
      <c r="G259" s="20">
        <f t="shared" si="4"/>
        <v>15.15151515151515</v>
      </c>
      <c r="H259" s="20">
        <f t="shared" si="5"/>
        <v>687.1569665942684</v>
      </c>
    </row>
    <row r="260" spans="1:8" x14ac:dyDescent="0.35">
      <c r="A260" s="19" t="s">
        <v>264</v>
      </c>
      <c r="B260" s="15">
        <v>1</v>
      </c>
      <c r="C260" s="16">
        <v>2.57</v>
      </c>
      <c r="D260" s="17">
        <v>-46.417121999999999</v>
      </c>
      <c r="E260" t="s">
        <v>1332</v>
      </c>
      <c r="F260" s="20">
        <v>156</v>
      </c>
      <c r="G260" s="20">
        <f t="shared" si="4"/>
        <v>15.249266862170087</v>
      </c>
      <c r="H260" s="20">
        <f t="shared" si="5"/>
        <v>653.79990565958667</v>
      </c>
    </row>
    <row r="261" spans="1:8" x14ac:dyDescent="0.35">
      <c r="A261" s="11" t="s">
        <v>265</v>
      </c>
      <c r="B261" s="15">
        <v>1</v>
      </c>
      <c r="C261" s="16">
        <v>2.58</v>
      </c>
      <c r="D261" s="17">
        <v>-94.398955999999998</v>
      </c>
      <c r="E261" t="s">
        <v>1333</v>
      </c>
      <c r="F261" s="20">
        <v>157</v>
      </c>
      <c r="G261" s="20">
        <f t="shared" si="4"/>
        <v>15.347018572825023</v>
      </c>
      <c r="H261" s="20">
        <f t="shared" si="5"/>
        <v>623.53490255350948</v>
      </c>
    </row>
    <row r="262" spans="1:8" x14ac:dyDescent="0.35">
      <c r="A262" s="11" t="s">
        <v>266</v>
      </c>
      <c r="B262" s="15">
        <v>1</v>
      </c>
      <c r="C262" s="16">
        <v>2.59</v>
      </c>
      <c r="D262" s="17">
        <v>-133.608994</v>
      </c>
      <c r="E262" t="s">
        <v>1334</v>
      </c>
      <c r="F262" s="20">
        <v>158</v>
      </c>
      <c r="G262" s="20">
        <f t="shared" si="4"/>
        <v>15.44477028347996</v>
      </c>
      <c r="H262" s="20">
        <f t="shared" si="5"/>
        <v>595.95198952391195</v>
      </c>
    </row>
    <row r="263" spans="1:8" x14ac:dyDescent="0.35">
      <c r="A263" s="19" t="s">
        <v>267</v>
      </c>
      <c r="B263" s="15">
        <v>1</v>
      </c>
      <c r="C263" s="16">
        <v>2.6</v>
      </c>
      <c r="D263" s="17">
        <v>-126.78589599999999</v>
      </c>
      <c r="E263" t="s">
        <v>1335</v>
      </c>
      <c r="F263" s="20">
        <v>159</v>
      </c>
      <c r="G263" s="20">
        <f t="shared" si="4"/>
        <v>15.542521994134896</v>
      </c>
      <c r="H263" s="20">
        <f t="shared" si="5"/>
        <v>570.7092158085278</v>
      </c>
    </row>
    <row r="264" spans="1:8" x14ac:dyDescent="0.35">
      <c r="A264" s="19" t="s">
        <v>268</v>
      </c>
      <c r="B264" s="15">
        <v>1</v>
      </c>
      <c r="C264" s="16">
        <v>2.61</v>
      </c>
      <c r="D264" s="17">
        <v>-62.522799999999997</v>
      </c>
      <c r="E264" t="s">
        <v>1336</v>
      </c>
      <c r="F264" s="20">
        <v>160</v>
      </c>
      <c r="G264" s="20">
        <f t="shared" si="4"/>
        <v>15.640273704789832</v>
      </c>
      <c r="H264" s="20">
        <f t="shared" si="5"/>
        <v>547.52132005553256</v>
      </c>
    </row>
    <row r="265" spans="1:8" x14ac:dyDescent="0.35">
      <c r="A265" s="18" t="s">
        <v>269</v>
      </c>
      <c r="B265" s="15">
        <v>1</v>
      </c>
      <c r="C265" s="16">
        <v>2.62</v>
      </c>
      <c r="D265" s="17">
        <v>35.925640000000001</v>
      </c>
      <c r="E265" t="s">
        <v>1337</v>
      </c>
      <c r="F265" s="20">
        <v>161</v>
      </c>
      <c r="G265" s="20">
        <f t="shared" si="4"/>
        <v>15.738025415444771</v>
      </c>
      <c r="H265" s="20">
        <f t="shared" si="5"/>
        <v>526.14886709717837</v>
      </c>
    </row>
    <row r="266" spans="1:8" x14ac:dyDescent="0.35">
      <c r="A266" s="11" t="s">
        <v>270</v>
      </c>
      <c r="B266" s="15">
        <v>1</v>
      </c>
      <c r="C266" s="16">
        <v>2.63</v>
      </c>
      <c r="D266" s="17">
        <v>123.90270200000001</v>
      </c>
      <c r="E266" t="s">
        <v>1338</v>
      </c>
      <c r="F266" s="20">
        <v>162</v>
      </c>
      <c r="G266" s="20">
        <f t="shared" si="4"/>
        <v>15.835777126099707</v>
      </c>
      <c r="H266" s="20">
        <f t="shared" si="5"/>
        <v>506.38519139495548</v>
      </c>
    </row>
    <row r="267" spans="1:8" x14ac:dyDescent="0.35">
      <c r="A267" s="19" t="s">
        <v>271</v>
      </c>
      <c r="B267" s="15">
        <v>1</v>
      </c>
      <c r="C267" s="16">
        <v>2.64</v>
      </c>
      <c r="D267" s="17">
        <v>162.31170700000001</v>
      </c>
      <c r="E267" t="s">
        <v>1339</v>
      </c>
      <c r="F267" s="20">
        <v>163</v>
      </c>
      <c r="G267" s="20">
        <f t="shared" si="4"/>
        <v>15.933528836754643</v>
      </c>
      <c r="H267" s="20">
        <f t="shared" si="5"/>
        <v>488.05777954801931</v>
      </c>
    </row>
    <row r="268" spans="1:8" x14ac:dyDescent="0.35">
      <c r="A268" s="11" t="s">
        <v>272</v>
      </c>
      <c r="B268" s="15">
        <v>1</v>
      </c>
      <c r="C268" s="16">
        <v>2.65</v>
      </c>
      <c r="D268" s="17">
        <v>141.112503</v>
      </c>
      <c r="E268" t="s">
        <v>1340</v>
      </c>
      <c r="F268" s="20">
        <v>164</v>
      </c>
      <c r="G268" s="20">
        <f t="shared" si="4"/>
        <v>16.03128054740958</v>
      </c>
      <c r="H268" s="20">
        <f t="shared" si="5"/>
        <v>471.0134498334412</v>
      </c>
    </row>
    <row r="269" spans="1:8" x14ac:dyDescent="0.35">
      <c r="A269" s="19" t="s">
        <v>273</v>
      </c>
      <c r="B269" s="15">
        <v>1</v>
      </c>
      <c r="C269" s="16">
        <v>2.66</v>
      </c>
      <c r="D269" s="17">
        <v>84.403137000000001</v>
      </c>
      <c r="E269" t="s">
        <v>1341</v>
      </c>
      <c r="F269" s="20">
        <v>165</v>
      </c>
      <c r="G269" s="20">
        <f t="shared" si="4"/>
        <v>16.129032258064516</v>
      </c>
      <c r="H269" s="20">
        <f t="shared" si="5"/>
        <v>455.12357508257054</v>
      </c>
    </row>
    <row r="270" spans="1:8" x14ac:dyDescent="0.35">
      <c r="A270" s="11" t="s">
        <v>274</v>
      </c>
      <c r="B270" s="15">
        <v>1</v>
      </c>
      <c r="C270" s="16">
        <v>2.67</v>
      </c>
      <c r="D270" s="17">
        <v>33.947631999999999</v>
      </c>
      <c r="E270" t="s">
        <v>1342</v>
      </c>
      <c r="F270" s="20">
        <v>166</v>
      </c>
      <c r="G270" s="20">
        <f t="shared" si="4"/>
        <v>16.226783968719452</v>
      </c>
      <c r="H270" s="20">
        <f t="shared" si="5"/>
        <v>440.27424250809628</v>
      </c>
    </row>
    <row r="271" spans="1:8" x14ac:dyDescent="0.35">
      <c r="A271" s="19" t="s">
        <v>275</v>
      </c>
      <c r="B271" s="15">
        <v>1</v>
      </c>
      <c r="C271" s="16">
        <v>2.68</v>
      </c>
      <c r="D271" s="17">
        <v>21.831890000000001</v>
      </c>
      <c r="E271" t="s">
        <v>1343</v>
      </c>
      <c r="F271" s="20">
        <v>167</v>
      </c>
      <c r="G271" s="20">
        <f t="shared" si="4"/>
        <v>16.324535679374389</v>
      </c>
      <c r="H271" s="20">
        <f t="shared" si="5"/>
        <v>426.36834345719109</v>
      </c>
    </row>
    <row r="272" spans="1:8" x14ac:dyDescent="0.35">
      <c r="A272" s="11" t="s">
        <v>276</v>
      </c>
      <c r="B272" s="15">
        <v>1</v>
      </c>
      <c r="C272" s="16">
        <v>2.69</v>
      </c>
      <c r="D272" s="17">
        <v>49.869202000000001</v>
      </c>
      <c r="E272" t="s">
        <v>1344</v>
      </c>
      <c r="F272" s="20">
        <v>168</v>
      </c>
      <c r="G272" s="20">
        <f t="shared" si="4"/>
        <v>16.422287390029325</v>
      </c>
      <c r="H272" s="20">
        <f t="shared" si="5"/>
        <v>413.318123158557</v>
      </c>
    </row>
    <row r="273" spans="1:8" x14ac:dyDescent="0.35">
      <c r="A273" s="8" t="s">
        <v>277</v>
      </c>
      <c r="B273" s="15">
        <v>1</v>
      </c>
      <c r="C273" s="16">
        <v>2.7</v>
      </c>
      <c r="D273" s="17">
        <v>88.991043000000005</v>
      </c>
      <c r="E273" t="s">
        <v>1345</v>
      </c>
      <c r="F273" s="20">
        <v>169</v>
      </c>
      <c r="G273" s="20">
        <f t="shared" si="4"/>
        <v>16.520039100684262</v>
      </c>
      <c r="H273" s="20">
        <f t="shared" si="5"/>
        <v>401.04735931514256</v>
      </c>
    </row>
    <row r="274" spans="1:8" x14ac:dyDescent="0.35">
      <c r="A274" s="11" t="s">
        <v>278</v>
      </c>
      <c r="B274" s="15">
        <v>1</v>
      </c>
      <c r="C274" s="16">
        <v>2.71</v>
      </c>
      <c r="D274" s="17">
        <v>98.962761</v>
      </c>
      <c r="E274" t="s">
        <v>1346</v>
      </c>
      <c r="F274" s="20">
        <v>170</v>
      </c>
      <c r="G274" s="20">
        <f t="shared" si="4"/>
        <v>16.617790811339198</v>
      </c>
      <c r="H274" s="20">
        <f t="shared" si="5"/>
        <v>389.48745795487901</v>
      </c>
    </row>
    <row r="275" spans="1:8" x14ac:dyDescent="0.35">
      <c r="A275" s="19" t="s">
        <v>279</v>
      </c>
      <c r="B275" s="15">
        <v>1</v>
      </c>
      <c r="C275" s="16">
        <v>2.72</v>
      </c>
      <c r="D275" s="17">
        <v>55.655208999999999</v>
      </c>
      <c r="E275" t="s">
        <v>1347</v>
      </c>
      <c r="F275" s="20">
        <v>171</v>
      </c>
      <c r="G275" s="20">
        <f t="shared" si="4"/>
        <v>16.715542521994134</v>
      </c>
      <c r="H275" s="20">
        <f t="shared" si="5"/>
        <v>378.58041584795137</v>
      </c>
    </row>
    <row r="276" spans="1:8" x14ac:dyDescent="0.35">
      <c r="A276" s="18" t="s">
        <v>280</v>
      </c>
      <c r="B276" s="15">
        <v>1</v>
      </c>
      <c r="C276" s="16">
        <v>2.73</v>
      </c>
      <c r="D276" s="17">
        <v>-31.789000000000001</v>
      </c>
      <c r="E276" t="s">
        <v>1348</v>
      </c>
      <c r="F276" s="20">
        <v>172</v>
      </c>
      <c r="G276" s="20">
        <f t="shared" si="4"/>
        <v>16.813294232649071</v>
      </c>
      <c r="H276" s="20">
        <f t="shared" si="5"/>
        <v>368.27163501170656</v>
      </c>
    </row>
    <row r="277" spans="1:8" x14ac:dyDescent="0.35">
      <c r="A277" s="8" t="s">
        <v>281</v>
      </c>
      <c r="B277" s="15">
        <v>1</v>
      </c>
      <c r="C277" s="16">
        <v>2.74</v>
      </c>
      <c r="D277" s="17">
        <v>-125.08339700000001</v>
      </c>
      <c r="E277" t="s">
        <v>1349</v>
      </c>
      <c r="F277" s="20">
        <v>173</v>
      </c>
      <c r="G277" s="20">
        <f t="shared" si="4"/>
        <v>16.911045943304007</v>
      </c>
      <c r="H277" s="20">
        <f t="shared" si="5"/>
        <v>358.51379977398375</v>
      </c>
    </row>
    <row r="278" spans="1:8" x14ac:dyDescent="0.35">
      <c r="A278" s="11" t="s">
        <v>282</v>
      </c>
      <c r="B278" s="15">
        <v>1</v>
      </c>
      <c r="C278" s="16">
        <v>2.75</v>
      </c>
      <c r="D278" s="17">
        <v>-179.729904</v>
      </c>
      <c r="E278" t="s">
        <v>1350</v>
      </c>
      <c r="F278" s="20">
        <v>174</v>
      </c>
      <c r="G278" s="20">
        <f t="shared" si="4"/>
        <v>17.008797653958943</v>
      </c>
      <c r="H278" s="20">
        <f t="shared" si="5"/>
        <v>349.26362926462599</v>
      </c>
    </row>
    <row r="279" spans="1:8" x14ac:dyDescent="0.35">
      <c r="A279" s="11" t="s">
        <v>283</v>
      </c>
      <c r="B279" s="15">
        <v>1</v>
      </c>
      <c r="C279" s="16">
        <v>2.76</v>
      </c>
      <c r="D279" s="17">
        <v>-172.17250100000001</v>
      </c>
      <c r="E279" t="s">
        <v>1351</v>
      </c>
      <c r="F279" s="20">
        <v>175</v>
      </c>
      <c r="G279" s="20">
        <f t="shared" si="4"/>
        <v>17.10654936461388</v>
      </c>
      <c r="H279" s="20">
        <f t="shared" si="5"/>
        <v>340.48255437965037</v>
      </c>
    </row>
    <row r="280" spans="1:8" x14ac:dyDescent="0.35">
      <c r="A280" s="18" t="s">
        <v>284</v>
      </c>
      <c r="B280" s="15">
        <v>1</v>
      </c>
      <c r="C280" s="16">
        <v>2.77</v>
      </c>
      <c r="D280" s="17">
        <v>-113.853996</v>
      </c>
      <c r="E280" t="s">
        <v>1352</v>
      </c>
      <c r="F280" s="20">
        <v>176</v>
      </c>
      <c r="G280" s="20">
        <f t="shared" si="4"/>
        <v>17.204301075268816</v>
      </c>
      <c r="H280" s="20">
        <f t="shared" si="5"/>
        <v>332.13694611424779</v>
      </c>
    </row>
    <row r="281" spans="1:8" x14ac:dyDescent="0.35">
      <c r="A281" s="19" t="s">
        <v>285</v>
      </c>
      <c r="B281" s="15">
        <v>1</v>
      </c>
      <c r="C281" s="16">
        <v>2.78</v>
      </c>
      <c r="D281" s="17">
        <v>-43.242598999999998</v>
      </c>
      <c r="E281" t="s">
        <v>1353</v>
      </c>
      <c r="F281" s="20">
        <v>177</v>
      </c>
      <c r="G281" s="20">
        <f t="shared" si="4"/>
        <v>17.302052785923753</v>
      </c>
      <c r="H281" s="20">
        <f t="shared" si="5"/>
        <v>324.19506132616868</v>
      </c>
    </row>
    <row r="282" spans="1:8" x14ac:dyDescent="0.35">
      <c r="A282" s="18" t="s">
        <v>286</v>
      </c>
      <c r="B282" s="15">
        <v>1</v>
      </c>
      <c r="C282" s="16">
        <v>2.79</v>
      </c>
      <c r="D282" s="17">
        <v>-1.011296</v>
      </c>
      <c r="E282" t="s">
        <v>1354</v>
      </c>
      <c r="F282" s="20">
        <v>178</v>
      </c>
      <c r="G282" s="20">
        <f t="shared" si="4"/>
        <v>17.399804496578689</v>
      </c>
      <c r="H282" s="20">
        <f t="shared" si="5"/>
        <v>316.62845282480401</v>
      </c>
    </row>
    <row r="283" spans="1:8" x14ac:dyDescent="0.35">
      <c r="A283" s="18" t="s">
        <v>287</v>
      </c>
      <c r="B283" s="15">
        <v>1</v>
      </c>
      <c r="C283" s="16">
        <v>2.8</v>
      </c>
      <c r="D283" s="17">
        <v>-4.333113</v>
      </c>
      <c r="E283" t="s">
        <v>1355</v>
      </c>
      <c r="F283" s="20">
        <v>179</v>
      </c>
      <c r="G283" s="20">
        <f t="shared" si="4"/>
        <v>17.497556207233625</v>
      </c>
      <c r="H283" s="20">
        <f t="shared" si="5"/>
        <v>309.41068852967419</v>
      </c>
    </row>
    <row r="284" spans="1:8" x14ac:dyDescent="0.35">
      <c r="A284" s="19" t="s">
        <v>288</v>
      </c>
      <c r="B284" s="15">
        <v>1</v>
      </c>
      <c r="C284" s="16">
        <v>2.81</v>
      </c>
      <c r="D284" s="17">
        <v>-36.773788000000003</v>
      </c>
      <c r="E284" t="s">
        <v>1356</v>
      </c>
      <c r="F284" s="20">
        <v>180</v>
      </c>
      <c r="G284" s="20">
        <f t="shared" si="4"/>
        <v>17.595307917888562</v>
      </c>
      <c r="H284" s="20">
        <f t="shared" si="5"/>
        <v>302.5191707119518</v>
      </c>
    </row>
    <row r="285" spans="1:8" x14ac:dyDescent="0.35">
      <c r="A285" s="19" t="s">
        <v>289</v>
      </c>
      <c r="B285" s="15">
        <v>1</v>
      </c>
      <c r="C285" s="16">
        <v>2.82</v>
      </c>
      <c r="D285" s="17">
        <v>-60.191509000000003</v>
      </c>
      <c r="E285" t="s">
        <v>1357</v>
      </c>
      <c r="F285" s="20">
        <v>181</v>
      </c>
      <c r="G285" s="20">
        <f t="shared" si="4"/>
        <v>17.693059628543498</v>
      </c>
      <c r="H285" s="20">
        <f t="shared" si="5"/>
        <v>295.93192853912984</v>
      </c>
    </row>
    <row r="286" spans="1:8" x14ac:dyDescent="0.35">
      <c r="A286" s="11" t="s">
        <v>290</v>
      </c>
      <c r="B286" s="15">
        <v>1</v>
      </c>
      <c r="C286" s="16">
        <v>2.83</v>
      </c>
      <c r="D286" s="17">
        <v>-40.870060000000002</v>
      </c>
      <c r="E286" t="s">
        <v>1358</v>
      </c>
      <c r="F286" s="20">
        <v>182</v>
      </c>
      <c r="G286" s="20">
        <f t="shared" si="4"/>
        <v>17.790811339198434</v>
      </c>
      <c r="H286" s="20">
        <f t="shared" si="5"/>
        <v>289.63068892416425</v>
      </c>
    </row>
    <row r="287" spans="1:8" x14ac:dyDescent="0.35">
      <c r="A287" s="18" t="s">
        <v>291</v>
      </c>
      <c r="B287" s="15">
        <v>1</v>
      </c>
      <c r="C287" s="16">
        <v>2.84</v>
      </c>
      <c r="D287" s="17">
        <v>27.063419</v>
      </c>
      <c r="E287" t="s">
        <v>1359</v>
      </c>
      <c r="F287" s="20">
        <v>183</v>
      </c>
      <c r="G287" s="20">
        <f t="shared" si="4"/>
        <v>17.888563049853371</v>
      </c>
      <c r="H287" s="20">
        <f t="shared" si="5"/>
        <v>283.59470645993531</v>
      </c>
    </row>
    <row r="288" spans="1:8" x14ac:dyDescent="0.35">
      <c r="A288" s="11" t="s">
        <v>292</v>
      </c>
      <c r="B288" s="15">
        <v>1</v>
      </c>
      <c r="C288" s="16">
        <v>2.85</v>
      </c>
      <c r="D288" s="17">
        <v>116.151703</v>
      </c>
      <c r="E288" t="s">
        <v>1360</v>
      </c>
      <c r="F288" s="20">
        <v>184</v>
      </c>
      <c r="G288" s="20">
        <f t="shared" si="4"/>
        <v>17.986314760508307</v>
      </c>
      <c r="H288" s="20">
        <f t="shared" si="5"/>
        <v>277.81074978513567</v>
      </c>
    </row>
    <row r="289" spans="1:8" x14ac:dyDescent="0.35">
      <c r="A289" s="8" t="s">
        <v>293</v>
      </c>
      <c r="B289" s="15">
        <v>1</v>
      </c>
      <c r="C289" s="16">
        <v>2.86</v>
      </c>
      <c r="D289" s="17">
        <v>181.73860199999999</v>
      </c>
      <c r="E289" t="s">
        <v>1361</v>
      </c>
      <c r="F289" s="20">
        <v>185</v>
      </c>
      <c r="G289" s="20">
        <f t="shared" si="4"/>
        <v>18.084066471163244</v>
      </c>
      <c r="H289" s="20">
        <f t="shared" si="5"/>
        <v>272.26192778043071</v>
      </c>
    </row>
    <row r="290" spans="1:8" x14ac:dyDescent="0.35">
      <c r="A290" s="11" t="s">
        <v>294</v>
      </c>
      <c r="B290" s="15">
        <v>1</v>
      </c>
      <c r="C290" s="16">
        <v>2.87</v>
      </c>
      <c r="D290" s="17">
        <v>189.49169900000001</v>
      </c>
      <c r="E290" t="s">
        <v>1362</v>
      </c>
      <c r="F290" s="20">
        <v>186</v>
      </c>
      <c r="G290" s="20">
        <f t="shared" si="4"/>
        <v>18.18181818181818</v>
      </c>
      <c r="H290" s="20">
        <f t="shared" si="5"/>
        <v>266.93344444651194</v>
      </c>
    </row>
    <row r="291" spans="1:8" x14ac:dyDescent="0.35">
      <c r="A291" s="8" t="s">
        <v>295</v>
      </c>
      <c r="B291" s="15">
        <v>1</v>
      </c>
      <c r="C291" s="16">
        <v>2.88</v>
      </c>
      <c r="D291" s="17">
        <v>136.73620600000001</v>
      </c>
      <c r="E291" t="s">
        <v>1363</v>
      </c>
      <c r="F291" s="20">
        <v>187</v>
      </c>
      <c r="G291" s="20">
        <f t="shared" si="4"/>
        <v>18.279569892473116</v>
      </c>
      <c r="H291" s="20">
        <f t="shared" si="5"/>
        <v>261.81444638102295</v>
      </c>
    </row>
    <row r="292" spans="1:8" x14ac:dyDescent="0.35">
      <c r="A292" s="19" t="s">
        <v>296</v>
      </c>
      <c r="B292" s="15">
        <v>1</v>
      </c>
      <c r="C292" s="16">
        <v>2.89</v>
      </c>
      <c r="D292" s="17">
        <v>53.956051000000002</v>
      </c>
      <c r="E292" t="s">
        <v>1364</v>
      </c>
      <c r="F292" s="20">
        <v>188</v>
      </c>
      <c r="G292" s="20">
        <f t="shared" si="4"/>
        <v>18.377321603128053</v>
      </c>
      <c r="H292" s="20">
        <f t="shared" si="5"/>
        <v>256.89205253747093</v>
      </c>
    </row>
    <row r="293" spans="1:8" x14ac:dyDescent="0.35">
      <c r="A293" s="11" t="s">
        <v>297</v>
      </c>
      <c r="B293" s="15">
        <v>1</v>
      </c>
      <c r="C293" s="16">
        <v>2.9</v>
      </c>
      <c r="D293" s="17">
        <v>-14.48128</v>
      </c>
      <c r="E293" t="s">
        <v>1365</v>
      </c>
      <c r="F293" s="20">
        <v>189</v>
      </c>
      <c r="G293" s="20">
        <f t="shared" si="4"/>
        <v>18.475073313782989</v>
      </c>
      <c r="H293" s="20">
        <f t="shared" si="5"/>
        <v>252.15691136886701</v>
      </c>
    </row>
    <row r="294" spans="1:8" x14ac:dyDescent="0.35">
      <c r="A294" s="18" t="s">
        <v>298</v>
      </c>
      <c r="B294" s="15">
        <v>1</v>
      </c>
      <c r="C294" s="16">
        <v>2.91</v>
      </c>
      <c r="D294" s="17">
        <v>-38.017798999999997</v>
      </c>
      <c r="E294" t="s">
        <v>1366</v>
      </c>
      <c r="F294" s="20">
        <v>190</v>
      </c>
      <c r="G294" s="20">
        <f t="shared" si="4"/>
        <v>18.572825024437925</v>
      </c>
      <c r="H294" s="20">
        <f t="shared" si="5"/>
        <v>247.59519410400043</v>
      </c>
    </row>
    <row r="295" spans="1:8" x14ac:dyDescent="0.35">
      <c r="A295" s="19" t="s">
        <v>299</v>
      </c>
      <c r="B295" s="15">
        <v>1</v>
      </c>
      <c r="C295" s="16">
        <v>2.92</v>
      </c>
      <c r="D295" s="17">
        <v>-18.2913</v>
      </c>
      <c r="E295" t="s">
        <v>1367</v>
      </c>
      <c r="F295" s="20">
        <v>191</v>
      </c>
      <c r="G295" s="20">
        <f t="shared" si="4"/>
        <v>18.670576735092862</v>
      </c>
      <c r="H295" s="20">
        <f t="shared" si="5"/>
        <v>243.19984308051116</v>
      </c>
    </row>
    <row r="296" spans="1:8" x14ac:dyDescent="0.35">
      <c r="A296" s="18" t="s">
        <v>300</v>
      </c>
      <c r="B296" s="15">
        <v>1</v>
      </c>
      <c r="C296" s="16">
        <v>2.93</v>
      </c>
      <c r="D296" s="17">
        <v>13.48518</v>
      </c>
      <c r="E296" t="s">
        <v>1368</v>
      </c>
      <c r="F296" s="20">
        <v>192</v>
      </c>
      <c r="G296" s="20">
        <f t="shared" si="4"/>
        <v>18.768328445747798</v>
      </c>
      <c r="H296" s="20">
        <f t="shared" si="5"/>
        <v>238.96278496041506</v>
      </c>
    </row>
    <row r="297" spans="1:8" x14ac:dyDescent="0.35">
      <c r="A297" s="18" t="s">
        <v>301</v>
      </c>
      <c r="B297" s="15">
        <v>1</v>
      </c>
      <c r="C297" s="16">
        <v>2.94</v>
      </c>
      <c r="D297" s="17">
        <v>18.319811000000001</v>
      </c>
      <c r="E297" t="s">
        <v>1369</v>
      </c>
      <c r="F297" s="20">
        <v>193</v>
      </c>
      <c r="G297" s="20">
        <f t="shared" si="4"/>
        <v>18.866080156402735</v>
      </c>
      <c r="H297" s="20">
        <f t="shared" si="5"/>
        <v>234.87401604433626</v>
      </c>
    </row>
    <row r="298" spans="1:8" x14ac:dyDescent="0.35">
      <c r="A298" s="8" t="s">
        <v>302</v>
      </c>
      <c r="B298" s="15">
        <v>1</v>
      </c>
      <c r="C298" s="16">
        <v>2.95</v>
      </c>
      <c r="D298" s="17">
        <v>-23.757739999999998</v>
      </c>
      <c r="E298" t="s">
        <v>1370</v>
      </c>
      <c r="F298" s="20">
        <v>194</v>
      </c>
      <c r="G298" s="20">
        <f t="shared" ref="G298:G361" si="6">F298/($L$29-$L$27*$L$23)</f>
        <v>18.963831867057674</v>
      </c>
      <c r="H298" s="20">
        <f t="shared" ref="H298:H361" si="7">IMABS(E298)</f>
        <v>230.92699179645504</v>
      </c>
    </row>
    <row r="299" spans="1:8" x14ac:dyDescent="0.35">
      <c r="A299" s="19" t="s">
        <v>303</v>
      </c>
      <c r="B299" s="15">
        <v>1</v>
      </c>
      <c r="C299" s="16">
        <v>2.96</v>
      </c>
      <c r="D299" s="17">
        <v>-99.281441000000001</v>
      </c>
      <c r="E299" t="s">
        <v>1371</v>
      </c>
      <c r="F299" s="20">
        <v>195</v>
      </c>
      <c r="G299" s="20">
        <f t="shared" si="6"/>
        <v>19.061583577712611</v>
      </c>
      <c r="H299" s="20">
        <f t="shared" si="7"/>
        <v>227.11449600730472</v>
      </c>
    </row>
    <row r="300" spans="1:8" x14ac:dyDescent="0.35">
      <c r="A300" s="8" t="s">
        <v>304</v>
      </c>
      <c r="B300" s="15">
        <v>1</v>
      </c>
      <c r="C300" s="16">
        <v>2.97</v>
      </c>
      <c r="D300" s="17">
        <v>-168.73249799999999</v>
      </c>
      <c r="E300" t="s">
        <v>1372</v>
      </c>
      <c r="F300" s="20">
        <v>196</v>
      </c>
      <c r="G300" s="20">
        <f t="shared" si="6"/>
        <v>19.159335288367547</v>
      </c>
      <c r="H300" s="20">
        <f t="shared" si="7"/>
        <v>223.42900161460105</v>
      </c>
    </row>
    <row r="301" spans="1:8" x14ac:dyDescent="0.35">
      <c r="A301" s="8" t="s">
        <v>305</v>
      </c>
      <c r="B301" s="15">
        <v>1</v>
      </c>
      <c r="C301" s="16">
        <v>2.98</v>
      </c>
      <c r="D301" s="17">
        <v>-191.09489400000001</v>
      </c>
      <c r="E301" t="s">
        <v>1373</v>
      </c>
      <c r="F301" s="20">
        <v>197</v>
      </c>
      <c r="G301" s="20">
        <f t="shared" si="6"/>
        <v>19.257086999022484</v>
      </c>
      <c r="H301" s="20">
        <f t="shared" si="7"/>
        <v>219.86624253974847</v>
      </c>
    </row>
    <row r="302" spans="1:8" x14ac:dyDescent="0.35">
      <c r="A302" s="19" t="s">
        <v>306</v>
      </c>
      <c r="B302" s="15">
        <v>1</v>
      </c>
      <c r="C302" s="16">
        <v>2.99</v>
      </c>
      <c r="D302" s="17">
        <v>-149.87809799999999</v>
      </c>
      <c r="E302" t="s">
        <v>1374</v>
      </c>
      <c r="F302" s="20">
        <v>198</v>
      </c>
      <c r="G302" s="20">
        <f t="shared" si="6"/>
        <v>19.35483870967742</v>
      </c>
      <c r="H302" s="20">
        <f t="shared" si="7"/>
        <v>216.41829058106379</v>
      </c>
    </row>
    <row r="303" spans="1:8" x14ac:dyDescent="0.35">
      <c r="A303" s="11" t="s">
        <v>307</v>
      </c>
      <c r="B303" s="15">
        <v>1</v>
      </c>
      <c r="C303" s="16">
        <v>3</v>
      </c>
      <c r="D303" s="17">
        <v>-63.913521000000003</v>
      </c>
      <c r="E303" t="s">
        <v>1375</v>
      </c>
      <c r="F303" s="20">
        <v>199</v>
      </c>
      <c r="G303" s="20">
        <f t="shared" si="6"/>
        <v>19.452590420332356</v>
      </c>
      <c r="H303" s="20">
        <f t="shared" si="7"/>
        <v>213.08043558774713</v>
      </c>
    </row>
    <row r="304" spans="1:8" x14ac:dyDescent="0.35">
      <c r="A304" s="18" t="s">
        <v>308</v>
      </c>
      <c r="B304" s="15">
        <v>1</v>
      </c>
      <c r="C304" s="16">
        <v>3.01</v>
      </c>
      <c r="D304" s="17">
        <v>24.034829999999999</v>
      </c>
      <c r="E304" t="s">
        <v>1376</v>
      </c>
      <c r="F304" s="20">
        <v>200</v>
      </c>
      <c r="G304" s="20">
        <f t="shared" si="6"/>
        <v>19.550342130987293</v>
      </c>
      <c r="H304" s="20">
        <f t="shared" si="7"/>
        <v>209.84829176152135</v>
      </c>
    </row>
    <row r="305" spans="1:8" x14ac:dyDescent="0.35">
      <c r="A305" s="19" t="s">
        <v>309</v>
      </c>
      <c r="B305" s="15">
        <v>1</v>
      </c>
      <c r="C305" s="16">
        <v>3.02</v>
      </c>
      <c r="D305" s="17">
        <v>73.589798000000002</v>
      </c>
      <c r="E305" t="s">
        <v>1377</v>
      </c>
      <c r="F305" s="20">
        <v>201</v>
      </c>
      <c r="G305" s="20">
        <f t="shared" si="6"/>
        <v>19.648093841642229</v>
      </c>
      <c r="H305" s="20">
        <f t="shared" si="7"/>
        <v>206.71662115609459</v>
      </c>
    </row>
    <row r="306" spans="1:8" x14ac:dyDescent="0.35">
      <c r="A306" s="11" t="s">
        <v>310</v>
      </c>
      <c r="B306" s="15">
        <v>1</v>
      </c>
      <c r="C306" s="16">
        <v>3.03</v>
      </c>
      <c r="D306" s="17">
        <v>71.203811999999999</v>
      </c>
      <c r="E306" t="s">
        <v>1378</v>
      </c>
      <c r="F306" s="20">
        <v>202</v>
      </c>
      <c r="G306" s="20">
        <f t="shared" si="6"/>
        <v>19.745845552297165</v>
      </c>
      <c r="H306" s="20">
        <f t="shared" si="7"/>
        <v>203.67938789337984</v>
      </c>
    </row>
    <row r="307" spans="1:8" x14ac:dyDescent="0.35">
      <c r="A307" s="8" t="s">
        <v>311</v>
      </c>
      <c r="B307" s="15">
        <v>1</v>
      </c>
      <c r="C307" s="16">
        <v>3.04</v>
      </c>
      <c r="D307" s="17">
        <v>37.154418999999997</v>
      </c>
      <c r="E307" t="s">
        <v>1379</v>
      </c>
      <c r="F307" s="20">
        <v>203</v>
      </c>
      <c r="G307" s="20">
        <f t="shared" si="6"/>
        <v>19.843597262952102</v>
      </c>
      <c r="H307" s="20">
        <f t="shared" si="7"/>
        <v>200.73524844446911</v>
      </c>
    </row>
    <row r="308" spans="1:8" x14ac:dyDescent="0.35">
      <c r="A308" s="8" t="s">
        <v>312</v>
      </c>
      <c r="B308" s="15">
        <v>1</v>
      </c>
      <c r="C308" s="16">
        <v>3.05</v>
      </c>
      <c r="D308" s="17">
        <v>10.75662</v>
      </c>
      <c r="E308" t="s">
        <v>1380</v>
      </c>
      <c r="F308" s="20">
        <v>204</v>
      </c>
      <c r="G308" s="20">
        <f t="shared" si="6"/>
        <v>19.941348973607038</v>
      </c>
      <c r="H308" s="20">
        <f t="shared" si="7"/>
        <v>197.87783039434603</v>
      </c>
    </row>
    <row r="309" spans="1:8" x14ac:dyDescent="0.35">
      <c r="A309" s="18" t="s">
        <v>313</v>
      </c>
      <c r="B309" s="15">
        <v>1</v>
      </c>
      <c r="C309" s="16">
        <v>3.06</v>
      </c>
      <c r="D309" s="17">
        <v>23.46097</v>
      </c>
      <c r="E309" t="s">
        <v>1381</v>
      </c>
      <c r="F309" s="20">
        <v>205</v>
      </c>
      <c r="G309" s="20">
        <f t="shared" si="6"/>
        <v>20.039100684261975</v>
      </c>
      <c r="H309" s="20">
        <f t="shared" si="7"/>
        <v>195.10432258484715</v>
      </c>
    </row>
    <row r="310" spans="1:8" x14ac:dyDescent="0.35">
      <c r="A310" s="11" t="s">
        <v>314</v>
      </c>
      <c r="B310" s="15">
        <v>1</v>
      </c>
      <c r="C310" s="16">
        <v>3.07</v>
      </c>
      <c r="D310" s="17">
        <v>77.281989999999993</v>
      </c>
      <c r="E310" t="s">
        <v>1382</v>
      </c>
      <c r="F310" s="20">
        <v>206</v>
      </c>
      <c r="G310" s="20">
        <f t="shared" si="6"/>
        <v>20.136852394916911</v>
      </c>
      <c r="H310" s="20">
        <f t="shared" si="7"/>
        <v>192.41133989383547</v>
      </c>
    </row>
    <row r="311" spans="1:8" x14ac:dyDescent="0.35">
      <c r="A311" s="8" t="s">
        <v>315</v>
      </c>
      <c r="B311" s="15">
        <v>1</v>
      </c>
      <c r="C311" s="16">
        <v>3.08</v>
      </c>
      <c r="D311" s="17">
        <v>142.54939300000001</v>
      </c>
      <c r="E311" t="s">
        <v>1383</v>
      </c>
      <c r="F311" s="20">
        <v>207</v>
      </c>
      <c r="G311" s="20">
        <f t="shared" si="6"/>
        <v>20.234604105571847</v>
      </c>
      <c r="H311" s="20">
        <f t="shared" si="7"/>
        <v>189.7957260040418</v>
      </c>
    </row>
    <row r="312" spans="1:8" x14ac:dyDescent="0.35">
      <c r="A312" s="11" t="s">
        <v>316</v>
      </c>
      <c r="B312" s="15">
        <v>1</v>
      </c>
      <c r="C312" s="16">
        <v>3.09</v>
      </c>
      <c r="D312" s="17">
        <v>176.51710499999999</v>
      </c>
      <c r="E312" t="s">
        <v>1384</v>
      </c>
      <c r="F312" s="20">
        <v>208</v>
      </c>
      <c r="G312" s="20">
        <f t="shared" si="6"/>
        <v>20.332355816226784</v>
      </c>
      <c r="H312" s="20">
        <f t="shared" si="7"/>
        <v>187.25230864509049</v>
      </c>
    </row>
    <row r="313" spans="1:8" x14ac:dyDescent="0.35">
      <c r="A313" s="8" t="s">
        <v>317</v>
      </c>
      <c r="B313" s="15">
        <v>1</v>
      </c>
      <c r="C313" s="16">
        <v>3.1</v>
      </c>
      <c r="D313" s="17">
        <v>150.911697</v>
      </c>
      <c r="E313" t="s">
        <v>1385</v>
      </c>
      <c r="F313" s="20">
        <v>209</v>
      </c>
      <c r="G313" s="20">
        <f t="shared" si="6"/>
        <v>20.43010752688172</v>
      </c>
      <c r="H313" s="20">
        <f t="shared" si="7"/>
        <v>184.78147383796318</v>
      </c>
    </row>
    <row r="314" spans="1:8" x14ac:dyDescent="0.35">
      <c r="A314" s="18" t="s">
        <v>318</v>
      </c>
      <c r="B314" s="15">
        <v>1</v>
      </c>
      <c r="C314" s="16">
        <v>3.11</v>
      </c>
      <c r="D314" s="17">
        <v>70.707320999999993</v>
      </c>
      <c r="E314" t="s">
        <v>1386</v>
      </c>
      <c r="F314" s="20">
        <v>210</v>
      </c>
      <c r="G314" s="20">
        <f t="shared" si="6"/>
        <v>20.527859237536656</v>
      </c>
      <c r="H314" s="20">
        <f t="shared" si="7"/>
        <v>182.37800605197589</v>
      </c>
    </row>
    <row r="315" spans="1:8" x14ac:dyDescent="0.35">
      <c r="A315" s="11" t="s">
        <v>319</v>
      </c>
      <c r="B315" s="15">
        <v>1</v>
      </c>
      <c r="C315" s="16">
        <v>3.12</v>
      </c>
      <c r="D315" s="17">
        <v>-27.998280000000001</v>
      </c>
      <c r="E315" t="s">
        <v>1387</v>
      </c>
      <c r="F315" s="20">
        <v>211</v>
      </c>
      <c r="G315" s="20">
        <f t="shared" si="6"/>
        <v>20.625610948191593</v>
      </c>
      <c r="H315" s="20">
        <f t="shared" si="7"/>
        <v>180.03890819352711</v>
      </c>
    </row>
    <row r="316" spans="1:8" x14ac:dyDescent="0.35">
      <c r="A316" s="11" t="s">
        <v>320</v>
      </c>
      <c r="B316" s="15">
        <v>1</v>
      </c>
      <c r="C316" s="16">
        <v>3.13</v>
      </c>
      <c r="D316" s="17">
        <v>-99.740561999999997</v>
      </c>
      <c r="E316" t="s">
        <v>1388</v>
      </c>
      <c r="F316" s="20">
        <v>212</v>
      </c>
      <c r="G316" s="20">
        <f t="shared" si="6"/>
        <v>20.723362658846529</v>
      </c>
      <c r="H316" s="20">
        <f t="shared" si="7"/>
        <v>177.76363780992685</v>
      </c>
    </row>
    <row r="317" spans="1:8" x14ac:dyDescent="0.35">
      <c r="A317" s="19" t="s">
        <v>321</v>
      </c>
      <c r="B317" s="15">
        <v>1</v>
      </c>
      <c r="C317" s="16">
        <v>3.14</v>
      </c>
      <c r="D317" s="17">
        <v>-117.229401</v>
      </c>
      <c r="E317" t="s">
        <v>1389</v>
      </c>
      <c r="F317" s="20">
        <v>213</v>
      </c>
      <c r="G317" s="20">
        <f t="shared" si="6"/>
        <v>20.821114369501466</v>
      </c>
      <c r="H317" s="20">
        <f t="shared" si="7"/>
        <v>175.54767930205423</v>
      </c>
    </row>
    <row r="318" spans="1:8" x14ac:dyDescent="0.35">
      <c r="A318" s="11" t="s">
        <v>322</v>
      </c>
      <c r="B318" s="15">
        <v>1</v>
      </c>
      <c r="C318" s="16">
        <v>3.15</v>
      </c>
      <c r="D318" s="17">
        <v>-87.128722999999994</v>
      </c>
      <c r="E318" t="s">
        <v>1390</v>
      </c>
      <c r="F318" s="20">
        <v>214</v>
      </c>
      <c r="G318" s="20">
        <f t="shared" si="6"/>
        <v>20.918866080156402</v>
      </c>
      <c r="H318" s="20">
        <f t="shared" si="7"/>
        <v>173.38938364506029</v>
      </c>
    </row>
    <row r="319" spans="1:8" x14ac:dyDescent="0.35">
      <c r="A319" s="18" t="s">
        <v>323</v>
      </c>
      <c r="B319" s="15">
        <v>1</v>
      </c>
      <c r="C319" s="16">
        <v>3.16</v>
      </c>
      <c r="D319" s="17">
        <v>-44.097549000000001</v>
      </c>
      <c r="E319" t="s">
        <v>1391</v>
      </c>
      <c r="F319" s="20">
        <v>215</v>
      </c>
      <c r="G319" s="20">
        <f t="shared" si="6"/>
        <v>21.016617790811338</v>
      </c>
      <c r="H319" s="20">
        <f t="shared" si="7"/>
        <v>171.28727723813603</v>
      </c>
    </row>
    <row r="320" spans="1:8" x14ac:dyDescent="0.35">
      <c r="A320" s="18" t="s">
        <v>324</v>
      </c>
      <c r="B320" s="15">
        <v>1</v>
      </c>
      <c r="C320" s="16">
        <v>3.17</v>
      </c>
      <c r="D320" s="17">
        <v>-27.078541000000001</v>
      </c>
      <c r="E320" t="s">
        <v>1392</v>
      </c>
      <c r="F320" s="20">
        <v>216</v>
      </c>
      <c r="G320" s="20">
        <f t="shared" si="6"/>
        <v>21.114369501466275</v>
      </c>
      <c r="H320" s="20">
        <f t="shared" si="7"/>
        <v>169.23879145386096</v>
      </c>
    </row>
    <row r="321" spans="1:8" x14ac:dyDescent="0.35">
      <c r="A321" s="8" t="s">
        <v>325</v>
      </c>
      <c r="B321" s="15">
        <v>1</v>
      </c>
      <c r="C321" s="16">
        <v>3.18</v>
      </c>
      <c r="D321" s="17">
        <v>-53.210171000000003</v>
      </c>
      <c r="E321" t="s">
        <v>1393</v>
      </c>
      <c r="F321" s="20">
        <v>217</v>
      </c>
      <c r="G321" s="20">
        <f t="shared" si="6"/>
        <v>21.212121212121211</v>
      </c>
      <c r="H321" s="20">
        <f t="shared" si="7"/>
        <v>167.24069127123923</v>
      </c>
    </row>
    <row r="322" spans="1:8" x14ac:dyDescent="0.35">
      <c r="A322" s="18" t="s">
        <v>326</v>
      </c>
      <c r="B322" s="15">
        <v>1</v>
      </c>
      <c r="C322" s="16">
        <v>3.19</v>
      </c>
      <c r="D322" s="17">
        <v>-106.22930100000001</v>
      </c>
      <c r="E322" t="s">
        <v>1394</v>
      </c>
      <c r="F322" s="20">
        <v>218</v>
      </c>
      <c r="G322" s="20">
        <f t="shared" si="6"/>
        <v>21.309872922776147</v>
      </c>
      <c r="H322" s="20">
        <f t="shared" si="7"/>
        <v>165.29421810656211</v>
      </c>
    </row>
    <row r="323" spans="1:8" x14ac:dyDescent="0.35">
      <c r="A323" s="11" t="s">
        <v>327</v>
      </c>
      <c r="B323" s="15">
        <v>1</v>
      </c>
      <c r="C323" s="16">
        <v>3.2</v>
      </c>
      <c r="D323" s="17">
        <v>-146.87339800000001</v>
      </c>
      <c r="E323" t="s">
        <v>1395</v>
      </c>
      <c r="F323" s="20">
        <v>219</v>
      </c>
      <c r="G323" s="20">
        <f t="shared" si="6"/>
        <v>21.407624633431084</v>
      </c>
      <c r="H323" s="20">
        <f t="shared" si="7"/>
        <v>163.39627639568911</v>
      </c>
    </row>
    <row r="324" spans="1:8" x14ac:dyDescent="0.35">
      <c r="A324" s="11" t="s">
        <v>328</v>
      </c>
      <c r="B324" s="15">
        <v>1</v>
      </c>
      <c r="C324" s="16">
        <v>3.21</v>
      </c>
      <c r="D324" s="17">
        <v>-138.601395</v>
      </c>
      <c r="E324" t="s">
        <v>1396</v>
      </c>
      <c r="F324" s="20">
        <v>220</v>
      </c>
      <c r="G324" s="20">
        <f t="shared" si="6"/>
        <v>21.50537634408602</v>
      </c>
      <c r="H324" s="20">
        <f t="shared" si="7"/>
        <v>161.5425616891755</v>
      </c>
    </row>
    <row r="325" spans="1:8" x14ac:dyDescent="0.35">
      <c r="A325" s="19" t="s">
        <v>329</v>
      </c>
      <c r="B325" s="15">
        <v>1</v>
      </c>
      <c r="C325" s="16">
        <v>3.22</v>
      </c>
      <c r="D325" s="17">
        <v>-72.054337000000004</v>
      </c>
      <c r="E325" t="s">
        <v>1397</v>
      </c>
      <c r="F325" s="20">
        <v>221</v>
      </c>
      <c r="G325" s="20">
        <f t="shared" si="6"/>
        <v>21.603128054740957</v>
      </c>
      <c r="H325" s="20">
        <f t="shared" si="7"/>
        <v>159.73454891013208</v>
      </c>
    </row>
    <row r="326" spans="1:8" x14ac:dyDescent="0.35">
      <c r="A326" s="19" t="s">
        <v>330</v>
      </c>
      <c r="B326" s="15">
        <v>1</v>
      </c>
      <c r="C326" s="16">
        <v>3.23</v>
      </c>
      <c r="D326" s="17">
        <v>27.555679000000001</v>
      </c>
      <c r="E326" t="s">
        <v>1398</v>
      </c>
      <c r="F326" s="20">
        <v>222</v>
      </c>
      <c r="G326" s="20">
        <f t="shared" si="6"/>
        <v>21.700879765395893</v>
      </c>
      <c r="H326" s="20">
        <f t="shared" si="7"/>
        <v>157.96927268641076</v>
      </c>
    </row>
    <row r="327" spans="1:8" x14ac:dyDescent="0.35">
      <c r="A327" s="11" t="s">
        <v>331</v>
      </c>
      <c r="B327" s="15">
        <v>1</v>
      </c>
      <c r="C327" s="16">
        <v>3.24</v>
      </c>
      <c r="D327" s="17">
        <v>115.00839999999999</v>
      </c>
      <c r="E327" t="s">
        <v>1399</v>
      </c>
      <c r="F327" s="20">
        <v>223</v>
      </c>
      <c r="G327" s="20">
        <f t="shared" si="6"/>
        <v>21.798631476050829</v>
      </c>
      <c r="H327" s="20">
        <f t="shared" si="7"/>
        <v>156.24626769262352</v>
      </c>
    </row>
    <row r="328" spans="1:8" x14ac:dyDescent="0.35">
      <c r="A328" s="18" t="s">
        <v>332</v>
      </c>
      <c r="B328" s="15">
        <v>1</v>
      </c>
      <c r="C328" s="16">
        <v>3.25</v>
      </c>
      <c r="D328" s="17">
        <v>152.381393</v>
      </c>
      <c r="E328" t="s">
        <v>1400</v>
      </c>
      <c r="F328" s="20">
        <v>224</v>
      </c>
      <c r="G328" s="20">
        <f t="shared" si="6"/>
        <v>21.896383186705766</v>
      </c>
      <c r="H328" s="20">
        <f t="shared" si="7"/>
        <v>154.56349205113878</v>
      </c>
    </row>
    <row r="329" spans="1:8" x14ac:dyDescent="0.35">
      <c r="A329" s="19" t="s">
        <v>333</v>
      </c>
      <c r="B329" s="15">
        <v>1</v>
      </c>
      <c r="C329" s="16">
        <v>3.26</v>
      </c>
      <c r="D329" s="17">
        <v>131.71400499999999</v>
      </c>
      <c r="E329" t="s">
        <v>1401</v>
      </c>
      <c r="F329" s="20">
        <v>225</v>
      </c>
      <c r="G329" s="20">
        <f t="shared" si="6"/>
        <v>21.994134897360702</v>
      </c>
      <c r="H329" s="20">
        <f t="shared" si="7"/>
        <v>152.91878200317902</v>
      </c>
    </row>
    <row r="330" spans="1:8" x14ac:dyDescent="0.35">
      <c r="A330" s="11" t="s">
        <v>334</v>
      </c>
      <c r="B330" s="15">
        <v>1</v>
      </c>
      <c r="C330" s="16">
        <v>3.27</v>
      </c>
      <c r="D330" s="17">
        <v>78.620048999999995</v>
      </c>
      <c r="E330" t="s">
        <v>1402</v>
      </c>
      <c r="F330" s="20">
        <v>226</v>
      </c>
      <c r="G330" s="20">
        <f t="shared" si="6"/>
        <v>22.091886608015638</v>
      </c>
      <c r="H330" s="20">
        <f t="shared" si="7"/>
        <v>151.31333817242327</v>
      </c>
    </row>
    <row r="331" spans="1:8" x14ac:dyDescent="0.35">
      <c r="A331" s="19" t="s">
        <v>335</v>
      </c>
      <c r="B331" s="15">
        <v>1</v>
      </c>
      <c r="C331" s="16">
        <v>3.28</v>
      </c>
      <c r="D331" s="17">
        <v>34.669978999999998</v>
      </c>
      <c r="E331" t="s">
        <v>1403</v>
      </c>
      <c r="F331" s="20">
        <v>227</v>
      </c>
      <c r="G331" s="20">
        <f t="shared" si="6"/>
        <v>22.189638318670575</v>
      </c>
      <c r="H331" s="20">
        <f t="shared" si="7"/>
        <v>149.74202200258313</v>
      </c>
    </row>
    <row r="332" spans="1:8" x14ac:dyDescent="0.35">
      <c r="A332" s="11" t="s">
        <v>336</v>
      </c>
      <c r="B332" s="15">
        <v>1</v>
      </c>
      <c r="C332" s="16">
        <v>3.29</v>
      </c>
      <c r="D332" s="17">
        <v>29.972950000000001</v>
      </c>
      <c r="E332" t="s">
        <v>1404</v>
      </c>
      <c r="F332" s="20">
        <v>228</v>
      </c>
      <c r="G332" s="20">
        <f t="shared" si="6"/>
        <v>22.287390029325511</v>
      </c>
      <c r="H332" s="20">
        <f t="shared" si="7"/>
        <v>148.20689362964708</v>
      </c>
    </row>
    <row r="333" spans="1:8" x14ac:dyDescent="0.35">
      <c r="A333" s="19" t="s">
        <v>337</v>
      </c>
      <c r="B333" s="15">
        <v>1</v>
      </c>
      <c r="C333" s="16">
        <v>3.3</v>
      </c>
      <c r="D333" s="17">
        <v>63.648670000000003</v>
      </c>
      <c r="E333" t="s">
        <v>1405</v>
      </c>
      <c r="F333" s="20">
        <v>229</v>
      </c>
      <c r="G333" s="20">
        <f t="shared" si="6"/>
        <v>22.385141739980448</v>
      </c>
      <c r="H333" s="20">
        <f t="shared" si="7"/>
        <v>146.70702956197152</v>
      </c>
    </row>
    <row r="334" spans="1:8" x14ac:dyDescent="0.35">
      <c r="A334" s="11" t="s">
        <v>338</v>
      </c>
      <c r="B334" s="15">
        <v>1</v>
      </c>
      <c r="C334" s="16">
        <v>3.31</v>
      </c>
      <c r="D334" s="17">
        <v>104.757103</v>
      </c>
      <c r="E334" t="s">
        <v>1406</v>
      </c>
      <c r="F334" s="20">
        <v>230</v>
      </c>
      <c r="G334" s="20">
        <f t="shared" si="6"/>
        <v>22.482893450635384</v>
      </c>
      <c r="H334" s="20">
        <f t="shared" si="7"/>
        <v>145.2392711110127</v>
      </c>
    </row>
    <row r="335" spans="1:8" x14ac:dyDescent="0.35">
      <c r="A335" s="11" t="s">
        <v>339</v>
      </c>
      <c r="B335" s="15">
        <v>1</v>
      </c>
      <c r="C335" s="16">
        <v>3.32</v>
      </c>
      <c r="D335" s="17">
        <v>113.054802</v>
      </c>
      <c r="E335" t="s">
        <v>1407</v>
      </c>
      <c r="F335" s="20">
        <v>231</v>
      </c>
      <c r="G335" s="20">
        <f t="shared" si="6"/>
        <v>22.58064516129032</v>
      </c>
      <c r="H335" s="20">
        <f t="shared" si="7"/>
        <v>143.80390157205895</v>
      </c>
    </row>
    <row r="336" spans="1:8" x14ac:dyDescent="0.35">
      <c r="A336" s="11" t="s">
        <v>340</v>
      </c>
      <c r="B336" s="15">
        <v>1</v>
      </c>
      <c r="C336" s="16">
        <v>3.33</v>
      </c>
      <c r="D336" s="17">
        <v>66.154410999999996</v>
      </c>
      <c r="E336" t="s">
        <v>1408</v>
      </c>
      <c r="F336" s="20">
        <v>232</v>
      </c>
      <c r="G336" s="20">
        <f t="shared" si="6"/>
        <v>22.678396871945257</v>
      </c>
      <c r="H336" s="20">
        <f t="shared" si="7"/>
        <v>142.39836801707605</v>
      </c>
    </row>
    <row r="337" spans="1:8" x14ac:dyDescent="0.35">
      <c r="A337" s="18" t="s">
        <v>341</v>
      </c>
      <c r="B337" s="15">
        <v>1</v>
      </c>
      <c r="C337" s="16">
        <v>3.34</v>
      </c>
      <c r="D337" s="17">
        <v>-24.489419999999999</v>
      </c>
      <c r="E337" t="s">
        <v>1409</v>
      </c>
      <c r="F337" s="20">
        <v>233</v>
      </c>
      <c r="G337" s="20">
        <f t="shared" si="6"/>
        <v>22.776148582600193</v>
      </c>
      <c r="H337" s="20">
        <f t="shared" si="7"/>
        <v>141.02438325725706</v>
      </c>
    </row>
    <row r="338" spans="1:8" x14ac:dyDescent="0.35">
      <c r="A338" s="19" t="s">
        <v>342</v>
      </c>
      <c r="B338" s="15">
        <v>1</v>
      </c>
      <c r="C338" s="16">
        <v>3.35</v>
      </c>
      <c r="D338" s="17">
        <v>-119.194</v>
      </c>
      <c r="E338" t="s">
        <v>1410</v>
      </c>
      <c r="F338" s="20">
        <v>234</v>
      </c>
      <c r="G338" s="20">
        <f t="shared" si="6"/>
        <v>22.873900293255129</v>
      </c>
      <c r="H338" s="20">
        <f t="shared" si="7"/>
        <v>139.67829261609864</v>
      </c>
    </row>
    <row r="339" spans="1:8" x14ac:dyDescent="0.35">
      <c r="A339" s="11" t="s">
        <v>343</v>
      </c>
      <c r="B339" s="15">
        <v>1</v>
      </c>
      <c r="C339" s="16">
        <v>3.36</v>
      </c>
      <c r="D339" s="17">
        <v>-173.81599399999999</v>
      </c>
      <c r="E339" t="s">
        <v>1411</v>
      </c>
      <c r="F339" s="20">
        <v>235</v>
      </c>
      <c r="G339" s="20">
        <f t="shared" si="6"/>
        <v>22.971652003910066</v>
      </c>
      <c r="H339" s="20">
        <f t="shared" si="7"/>
        <v>138.36017517352491</v>
      </c>
    </row>
    <row r="340" spans="1:8" x14ac:dyDescent="0.35">
      <c r="A340" s="11" t="s">
        <v>344</v>
      </c>
      <c r="B340" s="15">
        <v>1</v>
      </c>
      <c r="C340" s="16">
        <v>3.37</v>
      </c>
      <c r="D340" s="17">
        <v>-166.559494</v>
      </c>
      <c r="E340" t="s">
        <v>1412</v>
      </c>
      <c r="F340" s="20">
        <v>236</v>
      </c>
      <c r="G340" s="20">
        <f t="shared" si="6"/>
        <v>23.069403714565002</v>
      </c>
      <c r="H340" s="20">
        <f t="shared" si="7"/>
        <v>137.07049736504894</v>
      </c>
    </row>
    <row r="341" spans="1:8" x14ac:dyDescent="0.35">
      <c r="A341" s="11" t="s">
        <v>345</v>
      </c>
      <c r="B341" s="15">
        <v>1</v>
      </c>
      <c r="C341" s="16">
        <v>3.38</v>
      </c>
      <c r="D341" s="17">
        <v>-110.738998</v>
      </c>
      <c r="E341" t="s">
        <v>1413</v>
      </c>
      <c r="F341" s="20">
        <v>237</v>
      </c>
      <c r="G341" s="20">
        <f t="shared" si="6"/>
        <v>23.167155425219942</v>
      </c>
      <c r="H341" s="20">
        <f t="shared" si="7"/>
        <v>135.80717204293404</v>
      </c>
    </row>
    <row r="342" spans="1:8" x14ac:dyDescent="0.35">
      <c r="A342" s="11" t="s">
        <v>346</v>
      </c>
      <c r="B342" s="15">
        <v>1</v>
      </c>
      <c r="C342" s="16">
        <v>3.39</v>
      </c>
      <c r="D342" s="17">
        <v>-45.411059999999999</v>
      </c>
      <c r="E342" t="s">
        <v>1414</v>
      </c>
      <c r="F342" s="20">
        <v>238</v>
      </c>
      <c r="G342" s="20">
        <f t="shared" si="6"/>
        <v>23.264907135874878</v>
      </c>
      <c r="H342" s="20">
        <f t="shared" si="7"/>
        <v>134.56895034598091</v>
      </c>
    </row>
    <row r="343" spans="1:8" x14ac:dyDescent="0.35">
      <c r="A343" s="11" t="s">
        <v>347</v>
      </c>
      <c r="B343" s="15">
        <v>1</v>
      </c>
      <c r="C343" s="16">
        <v>3.4</v>
      </c>
      <c r="D343" s="17">
        <v>-9.9717040000000008</v>
      </c>
      <c r="E343" t="s">
        <v>1415</v>
      </c>
      <c r="F343" s="20">
        <v>239</v>
      </c>
      <c r="G343" s="20">
        <f t="shared" si="6"/>
        <v>23.362658846529815</v>
      </c>
      <c r="H343" s="20">
        <f t="shared" si="7"/>
        <v>133.35615492194816</v>
      </c>
    </row>
    <row r="344" spans="1:8" x14ac:dyDescent="0.35">
      <c r="A344" s="19" t="s">
        <v>348</v>
      </c>
      <c r="B344" s="15">
        <v>1</v>
      </c>
      <c r="C344" s="16">
        <v>3.41</v>
      </c>
      <c r="D344" s="17">
        <v>-19.076080000000001</v>
      </c>
      <c r="E344" t="s">
        <v>1416</v>
      </c>
      <c r="F344" s="20">
        <v>240</v>
      </c>
      <c r="G344" s="20">
        <f t="shared" si="6"/>
        <v>23.460410557184751</v>
      </c>
      <c r="H344" s="20">
        <f t="shared" si="7"/>
        <v>132.16774900126831</v>
      </c>
    </row>
    <row r="345" spans="1:8" x14ac:dyDescent="0.35">
      <c r="A345" s="11" t="s">
        <v>349</v>
      </c>
      <c r="B345" s="15">
        <v>1</v>
      </c>
      <c r="C345" s="16">
        <v>3.42</v>
      </c>
      <c r="D345" s="17">
        <v>-53.978099999999998</v>
      </c>
      <c r="E345" t="s">
        <v>1417</v>
      </c>
      <c r="F345" s="20">
        <v>241</v>
      </c>
      <c r="G345" s="20">
        <f t="shared" si="6"/>
        <v>23.558162267839688</v>
      </c>
      <c r="H345" s="20">
        <f t="shared" si="7"/>
        <v>131.00305903881164</v>
      </c>
    </row>
    <row r="346" spans="1:8" x14ac:dyDescent="0.35">
      <c r="A346" s="8" t="s">
        <v>350</v>
      </c>
      <c r="B346" s="15">
        <v>1</v>
      </c>
      <c r="C346" s="16">
        <v>3.43</v>
      </c>
      <c r="D346" s="17">
        <v>-75.785942000000006</v>
      </c>
      <c r="E346" t="s">
        <v>1418</v>
      </c>
      <c r="F346" s="20">
        <v>242</v>
      </c>
      <c r="G346" s="20">
        <f t="shared" si="6"/>
        <v>23.655913978494624</v>
      </c>
      <c r="H346" s="20">
        <f t="shared" si="7"/>
        <v>129.86128484620244</v>
      </c>
    </row>
    <row r="347" spans="1:8" x14ac:dyDescent="0.35">
      <c r="A347" s="19" t="s">
        <v>351</v>
      </c>
      <c r="B347" s="15">
        <v>1</v>
      </c>
      <c r="C347" s="16">
        <v>3.44</v>
      </c>
      <c r="D347" s="17">
        <v>-52.000340000000001</v>
      </c>
      <c r="E347" t="s">
        <v>1419</v>
      </c>
      <c r="F347" s="20">
        <v>243</v>
      </c>
      <c r="G347" s="20">
        <f t="shared" si="6"/>
        <v>23.75366568914956</v>
      </c>
      <c r="H347" s="20">
        <f t="shared" si="7"/>
        <v>128.74236177832626</v>
      </c>
    </row>
    <row r="348" spans="1:8" x14ac:dyDescent="0.35">
      <c r="A348" s="19" t="s">
        <v>352</v>
      </c>
      <c r="B348" s="15">
        <v>1</v>
      </c>
      <c r="C348" s="16">
        <v>3.45</v>
      </c>
      <c r="D348" s="17">
        <v>20.866409000000001</v>
      </c>
      <c r="E348" t="s">
        <v>1420</v>
      </c>
      <c r="F348" s="20">
        <v>244</v>
      </c>
      <c r="G348" s="20">
        <f t="shared" si="6"/>
        <v>23.851417399804497</v>
      </c>
      <c r="H348" s="20">
        <f t="shared" si="7"/>
        <v>127.64451708181556</v>
      </c>
    </row>
    <row r="349" spans="1:8" x14ac:dyDescent="0.35">
      <c r="A349" s="18" t="s">
        <v>353</v>
      </c>
      <c r="B349" s="15">
        <v>1</v>
      </c>
      <c r="C349" s="16">
        <v>3.46</v>
      </c>
      <c r="D349" s="17">
        <v>113.291298</v>
      </c>
      <c r="E349" t="s">
        <v>1421</v>
      </c>
      <c r="F349" s="20">
        <v>245</v>
      </c>
      <c r="G349" s="20">
        <f t="shared" si="6"/>
        <v>23.949169110459433</v>
      </c>
      <c r="H349" s="20">
        <f t="shared" si="7"/>
        <v>126.56886639836287</v>
      </c>
    </row>
    <row r="350" spans="1:8" x14ac:dyDescent="0.35">
      <c r="A350" s="18" t="s">
        <v>354</v>
      </c>
      <c r="B350" s="15">
        <v>1</v>
      </c>
      <c r="C350" s="16">
        <v>3.47</v>
      </c>
      <c r="D350" s="17">
        <v>180.096405</v>
      </c>
      <c r="E350" t="s">
        <v>1422</v>
      </c>
      <c r="F350" s="20">
        <v>246</v>
      </c>
      <c r="G350" s="20">
        <f t="shared" si="6"/>
        <v>24.046920821114369</v>
      </c>
      <c r="H350" s="20">
        <f t="shared" si="7"/>
        <v>125.5120791873115</v>
      </c>
    </row>
    <row r="351" spans="1:8" x14ac:dyDescent="0.35">
      <c r="A351" s="18" t="s">
        <v>355</v>
      </c>
      <c r="B351" s="15">
        <v>1</v>
      </c>
      <c r="C351" s="16">
        <v>3.48</v>
      </c>
      <c r="D351" s="17">
        <v>188.15550200000001</v>
      </c>
      <c r="E351" t="s">
        <v>1423</v>
      </c>
      <c r="F351" s="20">
        <v>247</v>
      </c>
      <c r="G351" s="20">
        <f t="shared" si="6"/>
        <v>24.144672531769306</v>
      </c>
      <c r="H351" s="20">
        <f t="shared" si="7"/>
        <v>124.47567940538563</v>
      </c>
    </row>
    <row r="352" spans="1:8" x14ac:dyDescent="0.35">
      <c r="A352" s="18" t="s">
        <v>356</v>
      </c>
      <c r="B352" s="15">
        <v>1</v>
      </c>
      <c r="C352" s="16">
        <v>3.49</v>
      </c>
      <c r="D352" s="17">
        <v>136.767303</v>
      </c>
      <c r="E352" t="s">
        <v>1424</v>
      </c>
      <c r="F352" s="20">
        <v>248</v>
      </c>
      <c r="G352" s="20">
        <f t="shared" si="6"/>
        <v>24.242424242424242</v>
      </c>
      <c r="H352" s="20">
        <f t="shared" si="7"/>
        <v>123.45947949106049</v>
      </c>
    </row>
    <row r="353" spans="1:8" x14ac:dyDescent="0.35">
      <c r="A353" s="8" t="s">
        <v>357</v>
      </c>
      <c r="B353" s="15">
        <v>1</v>
      </c>
      <c r="C353" s="16">
        <v>3.5</v>
      </c>
      <c r="D353" s="17">
        <v>57.686520000000002</v>
      </c>
      <c r="E353" t="s">
        <v>1425</v>
      </c>
      <c r="F353" s="20">
        <v>249</v>
      </c>
      <c r="G353" s="20">
        <f t="shared" si="6"/>
        <v>24.340175953079179</v>
      </c>
      <c r="H353" s="20">
        <f t="shared" si="7"/>
        <v>122.4616187298283</v>
      </c>
    </row>
    <row r="354" spans="1:8" x14ac:dyDescent="0.35">
      <c r="A354" s="19" t="s">
        <v>358</v>
      </c>
      <c r="B354" s="15">
        <v>1</v>
      </c>
      <c r="C354" s="16">
        <v>3.51</v>
      </c>
      <c r="D354" s="17">
        <v>-5.1684760000000001</v>
      </c>
      <c r="E354" t="s">
        <v>1426</v>
      </c>
      <c r="F354" s="20">
        <v>250</v>
      </c>
      <c r="G354" s="20">
        <f t="shared" si="6"/>
        <v>24.437927663734115</v>
      </c>
      <c r="H354" s="20">
        <f t="shared" si="7"/>
        <v>121.48136339741696</v>
      </c>
    </row>
    <row r="355" spans="1:8" x14ac:dyDescent="0.35">
      <c r="A355" s="11" t="s">
        <v>359</v>
      </c>
      <c r="B355" s="15">
        <v>1</v>
      </c>
      <c r="C355" s="16">
        <v>3.52</v>
      </c>
      <c r="D355" s="17">
        <v>-23.29862</v>
      </c>
      <c r="E355" t="s">
        <v>1427</v>
      </c>
      <c r="F355" s="20">
        <v>251</v>
      </c>
      <c r="G355" s="20">
        <f t="shared" si="6"/>
        <v>24.535679374389051</v>
      </c>
      <c r="H355" s="20">
        <f t="shared" si="7"/>
        <v>120.52130320181908</v>
      </c>
    </row>
    <row r="356" spans="1:8" x14ac:dyDescent="0.35">
      <c r="A356" s="11" t="s">
        <v>360</v>
      </c>
      <c r="B356" s="15">
        <v>1</v>
      </c>
      <c r="C356" s="16">
        <v>3.53</v>
      </c>
      <c r="D356" s="17">
        <v>-0.82902600000000004</v>
      </c>
      <c r="E356" t="s">
        <v>1428</v>
      </c>
      <c r="F356" s="20">
        <v>252</v>
      </c>
      <c r="G356" s="20">
        <f t="shared" si="6"/>
        <v>24.633431085043988</v>
      </c>
      <c r="H356" s="20">
        <f t="shared" si="7"/>
        <v>119.57821759553059</v>
      </c>
    </row>
    <row r="357" spans="1:8" x14ac:dyDescent="0.35">
      <c r="A357" s="19" t="s">
        <v>361</v>
      </c>
      <c r="B357" s="15">
        <v>1</v>
      </c>
      <c r="C357" s="16">
        <v>3.54</v>
      </c>
      <c r="D357" s="17">
        <v>29.618891000000001</v>
      </c>
      <c r="E357" t="s">
        <v>1429</v>
      </c>
      <c r="F357" s="20">
        <v>253</v>
      </c>
      <c r="G357" s="20">
        <f t="shared" si="6"/>
        <v>24.731182795698924</v>
      </c>
      <c r="H357" s="20">
        <f t="shared" si="7"/>
        <v>118.65092683870263</v>
      </c>
    </row>
    <row r="358" spans="1:8" x14ac:dyDescent="0.35">
      <c r="A358" s="18" t="s">
        <v>362</v>
      </c>
      <c r="B358" s="15">
        <v>1</v>
      </c>
      <c r="C358" s="16">
        <v>3.55</v>
      </c>
      <c r="D358" s="17">
        <v>29.596599999999999</v>
      </c>
      <c r="E358" t="s">
        <v>1430</v>
      </c>
      <c r="F358" s="20">
        <v>254</v>
      </c>
      <c r="G358" s="20">
        <f t="shared" si="6"/>
        <v>24.82893450635386</v>
      </c>
      <c r="H358" s="20">
        <f t="shared" si="7"/>
        <v>117.74083970732048</v>
      </c>
    </row>
    <row r="359" spans="1:8" x14ac:dyDescent="0.35">
      <c r="A359" s="11" t="s">
        <v>363</v>
      </c>
      <c r="B359" s="15">
        <v>1</v>
      </c>
      <c r="C359" s="16">
        <v>3.56</v>
      </c>
      <c r="D359" s="17">
        <v>-18.691219</v>
      </c>
      <c r="E359" t="s">
        <v>1431</v>
      </c>
      <c r="F359" s="20">
        <v>255</v>
      </c>
      <c r="G359" s="20">
        <f t="shared" si="6"/>
        <v>24.926686217008797</v>
      </c>
      <c r="H359" s="20">
        <f t="shared" si="7"/>
        <v>116.84701868162465</v>
      </c>
    </row>
    <row r="360" spans="1:8" x14ac:dyDescent="0.35">
      <c r="A360" s="11" t="s">
        <v>364</v>
      </c>
      <c r="B360" s="15">
        <v>1</v>
      </c>
      <c r="C360" s="16">
        <v>3.57</v>
      </c>
      <c r="D360" s="17">
        <v>-99.281379999999999</v>
      </c>
      <c r="E360" t="s">
        <v>1432</v>
      </c>
      <c r="F360" s="20">
        <v>256</v>
      </c>
      <c r="G360" s="20">
        <f t="shared" si="6"/>
        <v>25.024437927663733</v>
      </c>
      <c r="H360" s="20">
        <f t="shared" si="7"/>
        <v>115.96946539616967</v>
      </c>
    </row>
    <row r="361" spans="1:8" x14ac:dyDescent="0.35">
      <c r="A361" s="19" t="s">
        <v>365</v>
      </c>
      <c r="B361" s="15">
        <v>1</v>
      </c>
      <c r="C361" s="16">
        <v>3.58</v>
      </c>
      <c r="D361" s="17">
        <v>-171.30149800000001</v>
      </c>
      <c r="E361" t="s">
        <v>1433</v>
      </c>
      <c r="F361" s="20">
        <v>257</v>
      </c>
      <c r="G361" s="20">
        <f t="shared" si="6"/>
        <v>25.12218963831867</v>
      </c>
      <c r="H361" s="20">
        <f t="shared" si="7"/>
        <v>115.10665183911016</v>
      </c>
    </row>
    <row r="362" spans="1:8" x14ac:dyDescent="0.35">
      <c r="A362" s="11" t="s">
        <v>366</v>
      </c>
      <c r="B362" s="15">
        <v>1</v>
      </c>
      <c r="C362" s="16">
        <v>3.59</v>
      </c>
      <c r="D362" s="17">
        <v>-194.21800200000001</v>
      </c>
      <c r="E362" t="s">
        <v>1434</v>
      </c>
      <c r="F362" s="20">
        <v>258</v>
      </c>
      <c r="G362" s="20">
        <f t="shared" ref="G362:G425" si="8">F362/($L$29-$L$27*$L$23)</f>
        <v>25.219941348973606</v>
      </c>
      <c r="H362" s="20">
        <f t="shared" ref="H362:H425" si="9">IMABS(E362)</f>
        <v>114.25954730004671</v>
      </c>
    </row>
    <row r="363" spans="1:8" x14ac:dyDescent="0.35">
      <c r="A363" s="18" t="s">
        <v>367</v>
      </c>
      <c r="B363" s="15">
        <v>1</v>
      </c>
      <c r="C363" s="16">
        <v>3.6</v>
      </c>
      <c r="D363" s="17">
        <v>-153.350494</v>
      </c>
      <c r="E363" t="s">
        <v>1435</v>
      </c>
      <c r="F363" s="20">
        <v>259</v>
      </c>
      <c r="G363" s="20">
        <f t="shared" si="8"/>
        <v>25.317693059628542</v>
      </c>
      <c r="H363" s="20">
        <f t="shared" si="9"/>
        <v>113.42568219502284</v>
      </c>
    </row>
    <row r="364" spans="1:8" x14ac:dyDescent="0.35">
      <c r="A364" s="11" t="s">
        <v>368</v>
      </c>
      <c r="B364" s="15">
        <v>1</v>
      </c>
      <c r="C364" s="16">
        <v>3.61</v>
      </c>
      <c r="D364" s="17">
        <v>-69.302306999999999</v>
      </c>
      <c r="E364" t="s">
        <v>1436</v>
      </c>
      <c r="F364" s="20">
        <v>260</v>
      </c>
      <c r="G364" s="20">
        <f t="shared" si="8"/>
        <v>25.415444770283479</v>
      </c>
      <c r="H364" s="20">
        <f t="shared" si="9"/>
        <v>112.60755184419523</v>
      </c>
    </row>
    <row r="365" spans="1:8" x14ac:dyDescent="0.35">
      <c r="A365" s="8" t="s">
        <v>369</v>
      </c>
      <c r="B365" s="15">
        <v>1</v>
      </c>
      <c r="C365" s="16">
        <v>3.62</v>
      </c>
      <c r="D365" s="17">
        <v>14.75291</v>
      </c>
      <c r="E365" t="s">
        <v>1437</v>
      </c>
      <c r="F365" s="20">
        <v>261</v>
      </c>
      <c r="G365" s="20">
        <f t="shared" si="8"/>
        <v>25.513196480938415</v>
      </c>
      <c r="H365" s="20">
        <f t="shared" si="9"/>
        <v>111.80328621045219</v>
      </c>
    </row>
    <row r="366" spans="1:8" x14ac:dyDescent="0.35">
      <c r="A366" s="11" t="s">
        <v>370</v>
      </c>
      <c r="B366" s="15">
        <v>1</v>
      </c>
      <c r="C366" s="16">
        <v>3.63</v>
      </c>
      <c r="D366" s="17">
        <v>59.806702000000001</v>
      </c>
      <c r="E366" t="s">
        <v>1438</v>
      </c>
      <c r="F366" s="20">
        <v>262</v>
      </c>
      <c r="G366" s="20">
        <f t="shared" si="8"/>
        <v>25.610948191593351</v>
      </c>
      <c r="H366" s="20">
        <f t="shared" si="9"/>
        <v>111.01177412014302</v>
      </c>
    </row>
    <row r="367" spans="1:8" x14ac:dyDescent="0.35">
      <c r="A367" s="11" t="s">
        <v>371</v>
      </c>
      <c r="B367" s="15">
        <v>1</v>
      </c>
      <c r="C367" s="16">
        <v>3.64</v>
      </c>
      <c r="D367" s="17">
        <v>54.683861</v>
      </c>
      <c r="E367" t="s">
        <v>1439</v>
      </c>
      <c r="F367" s="20">
        <v>263</v>
      </c>
      <c r="G367" s="20">
        <f t="shared" si="8"/>
        <v>25.708699902248288</v>
      </c>
      <c r="H367" s="20">
        <f t="shared" si="9"/>
        <v>110.23469265732894</v>
      </c>
    </row>
    <row r="368" spans="1:8" x14ac:dyDescent="0.35">
      <c r="A368" s="8" t="s">
        <v>372</v>
      </c>
      <c r="B368" s="15">
        <v>1</v>
      </c>
      <c r="C368" s="16">
        <v>3.65</v>
      </c>
      <c r="D368" s="17">
        <v>21.5611</v>
      </c>
      <c r="E368" t="s">
        <v>1440</v>
      </c>
      <c r="F368" s="20">
        <v>264</v>
      </c>
      <c r="G368" s="20">
        <f t="shared" si="8"/>
        <v>25.806451612903224</v>
      </c>
      <c r="H368" s="20">
        <f t="shared" si="9"/>
        <v>109.4699437649882</v>
      </c>
    </row>
    <row r="369" spans="1:8" x14ac:dyDescent="0.35">
      <c r="A369" s="8" t="s">
        <v>373</v>
      </c>
      <c r="B369" s="15">
        <v>1</v>
      </c>
      <c r="C369" s="16">
        <v>3.66</v>
      </c>
      <c r="D369" s="17">
        <v>-5.4815000000000003E-2</v>
      </c>
      <c r="E369" t="s">
        <v>1441</v>
      </c>
      <c r="F369" s="20">
        <v>265</v>
      </c>
      <c r="G369" s="20">
        <f t="shared" si="8"/>
        <v>25.904203323558161</v>
      </c>
      <c r="H369" s="20">
        <f t="shared" si="9"/>
        <v>108.71784206571894</v>
      </c>
    </row>
    <row r="370" spans="1:8" x14ac:dyDescent="0.35">
      <c r="A370" s="19" t="s">
        <v>374</v>
      </c>
      <c r="B370" s="15">
        <v>1</v>
      </c>
      <c r="C370" s="16">
        <v>3.67</v>
      </c>
      <c r="D370" s="17">
        <v>19.574059999999999</v>
      </c>
      <c r="E370" t="s">
        <v>1442</v>
      </c>
      <c r="F370" s="20">
        <v>266</v>
      </c>
      <c r="G370" s="20">
        <f t="shared" si="8"/>
        <v>26.001955034213097</v>
      </c>
      <c r="H370" s="20">
        <f t="shared" si="9"/>
        <v>107.97856340123657</v>
      </c>
    </row>
    <row r="371" spans="1:8" x14ac:dyDescent="0.35">
      <c r="A371" s="11" t="s">
        <v>375</v>
      </c>
      <c r="B371" s="15">
        <v>1</v>
      </c>
      <c r="C371" s="16">
        <v>3.68</v>
      </c>
      <c r="D371" s="17">
        <v>79.819061000000005</v>
      </c>
      <c r="E371" t="s">
        <v>1443</v>
      </c>
      <c r="F371" s="20">
        <v>267</v>
      </c>
      <c r="G371" s="20">
        <f t="shared" si="8"/>
        <v>26.099706744868033</v>
      </c>
      <c r="H371" s="20">
        <f t="shared" si="9"/>
        <v>107.25150371235176</v>
      </c>
    </row>
    <row r="372" spans="1:8" x14ac:dyDescent="0.35">
      <c r="A372" s="11" t="s">
        <v>376</v>
      </c>
      <c r="B372" s="15">
        <v>1</v>
      </c>
      <c r="C372" s="16">
        <v>3.69</v>
      </c>
      <c r="D372" s="17">
        <v>148.96650700000001</v>
      </c>
      <c r="E372" t="s">
        <v>1444</v>
      </c>
      <c r="F372" s="20">
        <v>268</v>
      </c>
      <c r="G372" s="20">
        <f t="shared" si="8"/>
        <v>26.19745845552297</v>
      </c>
      <c r="H372" s="20">
        <f t="shared" si="9"/>
        <v>106.53549424339933</v>
      </c>
    </row>
    <row r="373" spans="1:8" x14ac:dyDescent="0.35">
      <c r="A373" s="19" t="s">
        <v>377</v>
      </c>
      <c r="B373" s="15">
        <v>1</v>
      </c>
      <c r="C373" s="16">
        <v>3.7</v>
      </c>
      <c r="D373" s="17">
        <v>183.945694</v>
      </c>
      <c r="E373" t="s">
        <v>1445</v>
      </c>
      <c r="F373" s="20">
        <v>269</v>
      </c>
      <c r="G373" s="20">
        <f t="shared" si="8"/>
        <v>26.295210166177906</v>
      </c>
      <c r="H373" s="20">
        <f t="shared" si="9"/>
        <v>105.83221011259204</v>
      </c>
    </row>
    <row r="374" spans="1:8" x14ac:dyDescent="0.35">
      <c r="A374" s="19" t="s">
        <v>378</v>
      </c>
      <c r="B374" s="15">
        <v>1</v>
      </c>
      <c r="C374" s="16">
        <v>3.71</v>
      </c>
      <c r="D374" s="17">
        <v>157.88400300000001</v>
      </c>
      <c r="E374" t="s">
        <v>1446</v>
      </c>
      <c r="F374" s="20">
        <v>270</v>
      </c>
      <c r="G374" s="20">
        <f t="shared" si="8"/>
        <v>26.392961876832842</v>
      </c>
      <c r="H374" s="20">
        <f t="shared" si="9"/>
        <v>105.13903227151536</v>
      </c>
    </row>
    <row r="375" spans="1:8" x14ac:dyDescent="0.35">
      <c r="A375" s="19" t="s">
        <v>379</v>
      </c>
      <c r="B375" s="15">
        <v>1</v>
      </c>
      <c r="C375" s="16">
        <v>3.72</v>
      </c>
      <c r="D375" s="17">
        <v>77.790381999999994</v>
      </c>
      <c r="E375" t="s">
        <v>1447</v>
      </c>
      <c r="F375" s="20">
        <v>271</v>
      </c>
      <c r="G375" s="20">
        <f t="shared" si="8"/>
        <v>26.490713587487779</v>
      </c>
      <c r="H375" s="20">
        <f t="shared" si="9"/>
        <v>104.45780734698099</v>
      </c>
    </row>
    <row r="376" spans="1:8" x14ac:dyDescent="0.35">
      <c r="A376" s="19" t="s">
        <v>380</v>
      </c>
      <c r="B376" s="15">
        <v>1</v>
      </c>
      <c r="C376" s="16">
        <v>3.73</v>
      </c>
      <c r="D376" s="17">
        <v>-19.038740000000001</v>
      </c>
      <c r="E376" t="s">
        <v>1448</v>
      </c>
      <c r="F376" s="20">
        <v>272</v>
      </c>
      <c r="G376" s="20">
        <f t="shared" si="8"/>
        <v>26.588465298142715</v>
      </c>
      <c r="H376" s="20">
        <f t="shared" si="9"/>
        <v>103.78741792828656</v>
      </c>
    </row>
    <row r="377" spans="1:8" x14ac:dyDescent="0.35">
      <c r="A377" s="19" t="s">
        <v>381</v>
      </c>
      <c r="B377" s="15">
        <v>1</v>
      </c>
      <c r="C377" s="16">
        <v>3.74</v>
      </c>
      <c r="D377" s="17">
        <v>-87.664580999999998</v>
      </c>
      <c r="E377" t="s">
        <v>1449</v>
      </c>
      <c r="F377" s="20">
        <v>273</v>
      </c>
      <c r="G377" s="20">
        <f t="shared" si="8"/>
        <v>26.686217008797652</v>
      </c>
      <c r="H377" s="20">
        <f t="shared" si="9"/>
        <v>103.12826030711098</v>
      </c>
    </row>
    <row r="378" spans="1:8" x14ac:dyDescent="0.35">
      <c r="A378" s="8" t="s">
        <v>382</v>
      </c>
      <c r="B378" s="15">
        <v>1</v>
      </c>
      <c r="C378" s="16">
        <v>3.75</v>
      </c>
      <c r="D378" s="17">
        <v>-102.7724</v>
      </c>
      <c r="E378" t="s">
        <v>1450</v>
      </c>
      <c r="F378" s="20">
        <v>274</v>
      </c>
      <c r="G378" s="20">
        <f t="shared" si="8"/>
        <v>26.783968719452588</v>
      </c>
      <c r="H378" s="20">
        <f t="shared" si="9"/>
        <v>102.47733557229327</v>
      </c>
    </row>
    <row r="379" spans="1:8" x14ac:dyDescent="0.35">
      <c r="A379" s="11" t="s">
        <v>383</v>
      </c>
      <c r="B379" s="15">
        <v>1</v>
      </c>
      <c r="C379" s="16">
        <v>3.76</v>
      </c>
      <c r="D379" s="17">
        <v>-73.183577999999997</v>
      </c>
      <c r="E379" t="s">
        <v>1451</v>
      </c>
      <c r="F379" s="20">
        <v>275</v>
      </c>
      <c r="G379" s="20">
        <f t="shared" si="8"/>
        <v>26.881720430107524</v>
      </c>
      <c r="H379" s="20">
        <f t="shared" si="9"/>
        <v>101.83817891455838</v>
      </c>
    </row>
    <row r="380" spans="1:8" x14ac:dyDescent="0.35">
      <c r="A380" s="8" t="s">
        <v>384</v>
      </c>
      <c r="B380" s="15">
        <v>1</v>
      </c>
      <c r="C380" s="16">
        <v>3.77</v>
      </c>
      <c r="D380" s="17">
        <v>-34.451000000000001</v>
      </c>
      <c r="E380" t="s">
        <v>1452</v>
      </c>
      <c r="F380" s="20">
        <v>276</v>
      </c>
      <c r="G380" s="20">
        <f t="shared" si="8"/>
        <v>26.979472140762461</v>
      </c>
      <c r="H380" s="20">
        <f t="shared" si="9"/>
        <v>101.20953218368533</v>
      </c>
    </row>
    <row r="381" spans="1:8" x14ac:dyDescent="0.35">
      <c r="A381" s="8" t="s">
        <v>385</v>
      </c>
      <c r="B381" s="15">
        <v>1</v>
      </c>
      <c r="C381" s="16">
        <v>3.78</v>
      </c>
      <c r="D381" s="17">
        <v>-24.458839000000001</v>
      </c>
      <c r="E381" t="s">
        <v>1453</v>
      </c>
      <c r="F381" s="20">
        <v>277</v>
      </c>
      <c r="G381" s="20">
        <f t="shared" si="8"/>
        <v>27.077223851417397</v>
      </c>
      <c r="H381" s="20">
        <f t="shared" si="9"/>
        <v>100.58950323302051</v>
      </c>
    </row>
    <row r="382" spans="1:8" x14ac:dyDescent="0.35">
      <c r="A382" s="11" t="s">
        <v>386</v>
      </c>
      <c r="B382" s="15">
        <v>1</v>
      </c>
      <c r="C382" s="16">
        <v>3.79</v>
      </c>
      <c r="D382" s="17">
        <v>-57.855888</v>
      </c>
      <c r="E382" t="s">
        <v>1454</v>
      </c>
      <c r="F382" s="20">
        <v>278</v>
      </c>
      <c r="G382" s="20">
        <f t="shared" si="8"/>
        <v>27.174975562072333</v>
      </c>
      <c r="H382" s="20">
        <f t="shared" si="9"/>
        <v>99.979151667158817</v>
      </c>
    </row>
    <row r="383" spans="1:8" x14ac:dyDescent="0.35">
      <c r="A383" s="11" t="s">
        <v>387</v>
      </c>
      <c r="B383" s="15">
        <v>1</v>
      </c>
      <c r="C383" s="16">
        <v>3.8</v>
      </c>
      <c r="D383" s="17">
        <v>-115.869499</v>
      </c>
      <c r="E383" t="s">
        <v>1455</v>
      </c>
      <c r="F383" s="20">
        <v>279</v>
      </c>
      <c r="G383" s="20">
        <f t="shared" si="8"/>
        <v>27.27272727272727</v>
      </c>
      <c r="H383" s="20">
        <f t="shared" si="9"/>
        <v>99.378545587463421</v>
      </c>
    </row>
    <row r="384" spans="1:8" x14ac:dyDescent="0.35">
      <c r="A384" s="11" t="s">
        <v>388</v>
      </c>
      <c r="B384" s="15">
        <v>1</v>
      </c>
      <c r="C384" s="16">
        <v>3.81</v>
      </c>
      <c r="D384" s="17">
        <v>-158.119202</v>
      </c>
      <c r="E384" t="s">
        <v>1456</v>
      </c>
      <c r="F384" s="20">
        <v>280</v>
      </c>
      <c r="G384" s="20">
        <f t="shared" si="8"/>
        <v>27.37047898338221</v>
      </c>
      <c r="H384" s="20">
        <f t="shared" si="9"/>
        <v>98.786246642307816</v>
      </c>
    </row>
    <row r="385" spans="1:8" x14ac:dyDescent="0.35">
      <c r="A385" s="11" t="s">
        <v>389</v>
      </c>
      <c r="B385" s="15">
        <v>1</v>
      </c>
      <c r="C385" s="16">
        <v>3.82</v>
      </c>
      <c r="D385" s="17">
        <v>-148.86129800000001</v>
      </c>
      <c r="E385" t="s">
        <v>1457</v>
      </c>
      <c r="F385" s="20">
        <v>281</v>
      </c>
      <c r="G385" s="20">
        <f t="shared" si="8"/>
        <v>27.468230694037146</v>
      </c>
      <c r="H385" s="20">
        <f t="shared" si="9"/>
        <v>98.203879151763317</v>
      </c>
    </row>
    <row r="386" spans="1:8" x14ac:dyDescent="0.35">
      <c r="A386" s="11" t="s">
        <v>390</v>
      </c>
      <c r="B386" s="15">
        <v>1</v>
      </c>
      <c r="C386" s="16">
        <v>3.83</v>
      </c>
      <c r="D386" s="17">
        <v>-80.766861000000006</v>
      </c>
      <c r="E386" t="s">
        <v>1458</v>
      </c>
      <c r="F386" s="20">
        <v>282</v>
      </c>
      <c r="G386" s="20">
        <f t="shared" si="8"/>
        <v>27.565982404692082</v>
      </c>
      <c r="H386" s="20">
        <f t="shared" si="9"/>
        <v>97.629721289720322</v>
      </c>
    </row>
    <row r="387" spans="1:8" x14ac:dyDescent="0.35">
      <c r="A387" s="11" t="s">
        <v>391</v>
      </c>
      <c r="B387" s="15">
        <v>1</v>
      </c>
      <c r="C387" s="16">
        <v>3.84</v>
      </c>
      <c r="D387" s="17">
        <v>19.124821000000001</v>
      </c>
      <c r="E387" t="s">
        <v>1459</v>
      </c>
      <c r="F387" s="20">
        <v>283</v>
      </c>
      <c r="G387" s="20">
        <f t="shared" si="8"/>
        <v>27.663734115347019</v>
      </c>
      <c r="H387" s="20">
        <f t="shared" si="9"/>
        <v>97.06310270592499</v>
      </c>
    </row>
    <row r="388" spans="1:8" x14ac:dyDescent="0.35">
      <c r="A388" s="11" t="s">
        <v>392</v>
      </c>
      <c r="B388" s="15">
        <v>1</v>
      </c>
      <c r="C388" s="16">
        <v>3.85</v>
      </c>
      <c r="D388" s="17">
        <v>105.22020000000001</v>
      </c>
      <c r="E388" t="s">
        <v>1460</v>
      </c>
      <c r="F388" s="20">
        <v>284</v>
      </c>
      <c r="G388" s="20">
        <f t="shared" si="8"/>
        <v>27.761485826001955</v>
      </c>
      <c r="H388" s="20">
        <f t="shared" si="9"/>
        <v>96.507261316991602</v>
      </c>
    </row>
    <row r="389" spans="1:8" x14ac:dyDescent="0.35">
      <c r="A389" s="11" t="s">
        <v>393</v>
      </c>
      <c r="B389" s="15">
        <v>1</v>
      </c>
      <c r="C389" s="16">
        <v>3.86</v>
      </c>
      <c r="D389" s="17">
        <v>140.93559300000001</v>
      </c>
      <c r="E389" t="s">
        <v>1461</v>
      </c>
      <c r="F389" s="20">
        <v>285</v>
      </c>
      <c r="G389" s="20">
        <f t="shared" si="8"/>
        <v>27.859237536656892</v>
      </c>
      <c r="H389" s="20">
        <f t="shared" si="9"/>
        <v>95.957887912681656</v>
      </c>
    </row>
    <row r="390" spans="1:8" x14ac:dyDescent="0.35">
      <c r="A390" s="11" t="s">
        <v>394</v>
      </c>
      <c r="B390" s="15">
        <v>1</v>
      </c>
      <c r="C390" s="16">
        <v>3.87</v>
      </c>
      <c r="D390" s="17">
        <v>120.4562</v>
      </c>
      <c r="E390" t="s">
        <v>1462</v>
      </c>
      <c r="F390" s="20">
        <v>286</v>
      </c>
      <c r="G390" s="20">
        <f t="shared" si="8"/>
        <v>27.956989247311828</v>
      </c>
      <c r="H390" s="20">
        <f t="shared" si="9"/>
        <v>95.417074794962502</v>
      </c>
    </row>
    <row r="391" spans="1:8" x14ac:dyDescent="0.35">
      <c r="A391" s="11" t="s">
        <v>395</v>
      </c>
      <c r="B391" s="15">
        <v>1</v>
      </c>
      <c r="C391" s="16">
        <v>3.88</v>
      </c>
      <c r="D391" s="17">
        <v>70.868979999999993</v>
      </c>
      <c r="E391" t="s">
        <v>1463</v>
      </c>
      <c r="F391" s="20">
        <v>287</v>
      </c>
      <c r="G391" s="20">
        <f t="shared" si="8"/>
        <v>28.054740957966764</v>
      </c>
      <c r="H391" s="20">
        <f t="shared" si="9"/>
        <v>94.884021192350417</v>
      </c>
    </row>
    <row r="392" spans="1:8" x14ac:dyDescent="0.35">
      <c r="A392" s="11" t="s">
        <v>396</v>
      </c>
      <c r="B392" s="15">
        <v>1</v>
      </c>
      <c r="C392" s="16">
        <v>3.89</v>
      </c>
      <c r="D392" s="17">
        <v>33.448689000000002</v>
      </c>
      <c r="E392" t="s">
        <v>1464</v>
      </c>
      <c r="F392" s="20">
        <v>288</v>
      </c>
      <c r="G392" s="20">
        <f t="shared" si="8"/>
        <v>28.152492668621701</v>
      </c>
      <c r="H392" s="20">
        <f t="shared" si="9"/>
        <v>94.358934617883165</v>
      </c>
    </row>
    <row r="393" spans="1:8" x14ac:dyDescent="0.35">
      <c r="A393" s="19" t="s">
        <v>397</v>
      </c>
      <c r="B393" s="15">
        <v>1</v>
      </c>
      <c r="C393" s="16">
        <v>3.9</v>
      </c>
      <c r="D393" s="17">
        <v>36.247169</v>
      </c>
      <c r="E393" t="s">
        <v>1465</v>
      </c>
      <c r="F393" s="20">
        <v>289</v>
      </c>
      <c r="G393" s="20">
        <f t="shared" si="8"/>
        <v>28.250244379276637</v>
      </c>
      <c r="H393" s="20">
        <f t="shared" si="9"/>
        <v>93.842355760516568</v>
      </c>
    </row>
    <row r="394" spans="1:8" x14ac:dyDescent="0.35">
      <c r="A394" s="8" t="s">
        <v>398</v>
      </c>
      <c r="B394" s="15">
        <v>1</v>
      </c>
      <c r="C394" s="16">
        <v>3.91</v>
      </c>
      <c r="D394" s="17">
        <v>75.688072000000005</v>
      </c>
      <c r="E394" t="s">
        <v>1466</v>
      </c>
      <c r="F394" s="20">
        <v>290</v>
      </c>
      <c r="G394" s="20">
        <f t="shared" si="8"/>
        <v>28.347996089931573</v>
      </c>
      <c r="H394" s="20">
        <f t="shared" si="9"/>
        <v>93.331698315792806</v>
      </c>
    </row>
    <row r="395" spans="1:8" x14ac:dyDescent="0.35">
      <c r="A395" s="18" t="s">
        <v>399</v>
      </c>
      <c r="B395" s="15">
        <v>1</v>
      </c>
      <c r="C395" s="16">
        <v>3.92</v>
      </c>
      <c r="D395" s="17">
        <v>119.031502</v>
      </c>
      <c r="E395" t="s">
        <v>1467</v>
      </c>
      <c r="F395" s="20">
        <v>291</v>
      </c>
      <c r="G395" s="20">
        <f t="shared" si="8"/>
        <v>28.44574780058651</v>
      </c>
      <c r="H395" s="20">
        <f t="shared" si="9"/>
        <v>92.829383266968648</v>
      </c>
    </row>
    <row r="396" spans="1:8" x14ac:dyDescent="0.35">
      <c r="A396" s="18" t="s">
        <v>400</v>
      </c>
      <c r="B396" s="15">
        <v>1</v>
      </c>
      <c r="C396" s="16">
        <v>3.93</v>
      </c>
      <c r="D396" s="17">
        <v>126.109596</v>
      </c>
      <c r="E396" t="s">
        <v>1468</v>
      </c>
      <c r="F396" s="20">
        <v>292</v>
      </c>
      <c r="G396" s="20">
        <f t="shared" si="8"/>
        <v>28.543499511241446</v>
      </c>
      <c r="H396" s="20">
        <f t="shared" si="9"/>
        <v>92.333308476177677</v>
      </c>
    </row>
    <row r="397" spans="1:8" x14ac:dyDescent="0.35">
      <c r="A397" s="19" t="s">
        <v>401</v>
      </c>
      <c r="B397" s="15">
        <v>1</v>
      </c>
      <c r="C397" s="16">
        <v>3.94</v>
      </c>
      <c r="D397" s="17">
        <v>76.296890000000005</v>
      </c>
      <c r="E397" t="s">
        <v>1469</v>
      </c>
      <c r="F397" s="20">
        <v>293</v>
      </c>
      <c r="G397" s="20">
        <f t="shared" si="8"/>
        <v>28.641251221896383</v>
      </c>
      <c r="H397" s="20">
        <f t="shared" si="9"/>
        <v>91.845161115355637</v>
      </c>
    </row>
    <row r="398" spans="1:8" x14ac:dyDescent="0.35">
      <c r="A398" s="11" t="s">
        <v>402</v>
      </c>
      <c r="B398" s="15">
        <v>1</v>
      </c>
      <c r="C398" s="16">
        <v>3.95</v>
      </c>
      <c r="D398" s="17">
        <v>-16.727810000000002</v>
      </c>
      <c r="E398" t="s">
        <v>1470</v>
      </c>
      <c r="F398" s="20">
        <v>294</v>
      </c>
      <c r="G398" s="20">
        <f t="shared" si="8"/>
        <v>28.739002932551319</v>
      </c>
      <c r="H398" s="20">
        <f t="shared" si="9"/>
        <v>91.364308981848424</v>
      </c>
    </row>
    <row r="399" spans="1:8" x14ac:dyDescent="0.35">
      <c r="A399" s="8" t="s">
        <v>403</v>
      </c>
      <c r="B399" s="15">
        <v>1</v>
      </c>
      <c r="C399" s="16">
        <v>3.96</v>
      </c>
      <c r="D399" s="17">
        <v>-112.0569</v>
      </c>
      <c r="E399" t="s">
        <v>1471</v>
      </c>
      <c r="F399" s="20">
        <v>295</v>
      </c>
      <c r="G399" s="20">
        <f t="shared" si="8"/>
        <v>28.836754643206255</v>
      </c>
      <c r="H399" s="20">
        <f t="shared" si="9"/>
        <v>90.889613031547029</v>
      </c>
    </row>
    <row r="400" spans="1:8" x14ac:dyDescent="0.35">
      <c r="A400" s="18" t="s">
        <v>404</v>
      </c>
      <c r="B400" s="15">
        <v>1</v>
      </c>
      <c r="C400" s="16">
        <v>3.97</v>
      </c>
      <c r="D400" s="17">
        <v>-166.08059700000001</v>
      </c>
      <c r="E400" t="s">
        <v>1472</v>
      </c>
      <c r="F400" s="20">
        <v>296</v>
      </c>
      <c r="G400" s="20">
        <f t="shared" si="8"/>
        <v>28.934506353861192</v>
      </c>
      <c r="H400" s="20">
        <f t="shared" si="9"/>
        <v>90.421318754977577</v>
      </c>
    </row>
    <row r="401" spans="1:8" x14ac:dyDescent="0.35">
      <c r="A401" s="19" t="s">
        <v>405</v>
      </c>
      <c r="B401" s="15">
        <v>1</v>
      </c>
      <c r="C401" s="16">
        <v>3.98</v>
      </c>
      <c r="D401" s="17">
        <v>-158.86390700000001</v>
      </c>
      <c r="E401" t="s">
        <v>1473</v>
      </c>
      <c r="F401" s="20">
        <v>297</v>
      </c>
      <c r="G401" s="20">
        <f t="shared" si="8"/>
        <v>29.032258064516128</v>
      </c>
      <c r="H401" s="20">
        <f t="shared" si="9"/>
        <v>89.959506359271785</v>
      </c>
    </row>
    <row r="402" spans="1:8" x14ac:dyDescent="0.35">
      <c r="A402" s="11" t="s">
        <v>406</v>
      </c>
      <c r="B402" s="15">
        <v>1</v>
      </c>
      <c r="C402" s="16">
        <v>3.99</v>
      </c>
      <c r="D402" s="17">
        <v>-105.575897</v>
      </c>
      <c r="E402" t="s">
        <v>1474</v>
      </c>
      <c r="F402" s="20">
        <v>298</v>
      </c>
      <c r="G402" s="20">
        <f t="shared" si="8"/>
        <v>29.130009775171064</v>
      </c>
      <c r="H402" s="20">
        <f t="shared" si="9"/>
        <v>89.503674683845347</v>
      </c>
    </row>
    <row r="403" spans="1:8" x14ac:dyDescent="0.35">
      <c r="A403" s="19" t="s">
        <v>407</v>
      </c>
      <c r="B403" s="15">
        <v>1</v>
      </c>
      <c r="C403" s="16">
        <v>4</v>
      </c>
      <c r="D403" s="17">
        <v>-45.753529</v>
      </c>
      <c r="E403" t="s">
        <v>1475</v>
      </c>
      <c r="F403" s="20">
        <v>299</v>
      </c>
      <c r="G403" s="20">
        <f t="shared" si="8"/>
        <v>29.227761485826001</v>
      </c>
      <c r="H403" s="20">
        <f t="shared" si="9"/>
        <v>89.055329010331292</v>
      </c>
    </row>
    <row r="404" spans="1:8" x14ac:dyDescent="0.35">
      <c r="A404" s="18" t="s">
        <v>408</v>
      </c>
      <c r="B404" s="15">
        <v>1</v>
      </c>
      <c r="C404" s="16">
        <v>4.01</v>
      </c>
      <c r="D404" s="17">
        <v>-17.393311000000001</v>
      </c>
      <c r="E404" t="s">
        <v>1476</v>
      </c>
      <c r="F404" s="20">
        <v>300</v>
      </c>
      <c r="G404" s="20">
        <f t="shared" si="8"/>
        <v>29.325513196480937</v>
      </c>
      <c r="H404" s="20">
        <f t="shared" si="9"/>
        <v>88.61236985701845</v>
      </c>
    </row>
    <row r="405" spans="1:8" x14ac:dyDescent="0.35">
      <c r="A405" s="8" t="s">
        <v>409</v>
      </c>
      <c r="B405" s="15">
        <v>1</v>
      </c>
      <c r="C405" s="16">
        <v>4.0199999999999996</v>
      </c>
      <c r="D405" s="17">
        <v>-32.571018000000002</v>
      </c>
      <c r="E405" t="s">
        <v>1477</v>
      </c>
      <c r="F405" s="20">
        <v>301</v>
      </c>
      <c r="G405" s="20">
        <f t="shared" si="8"/>
        <v>29.423264907135874</v>
      </c>
      <c r="H405" s="20">
        <f t="shared" si="9"/>
        <v>88.175986424352047</v>
      </c>
    </row>
    <row r="406" spans="1:8" x14ac:dyDescent="0.35">
      <c r="A406" s="11" t="s">
        <v>410</v>
      </c>
      <c r="B406" s="15">
        <v>1</v>
      </c>
      <c r="C406" s="16">
        <v>4.03</v>
      </c>
      <c r="D406" s="17">
        <v>-70.255309999999994</v>
      </c>
      <c r="E406" t="s">
        <v>1478</v>
      </c>
      <c r="F406" s="20">
        <v>302</v>
      </c>
      <c r="G406" s="20">
        <f t="shared" si="8"/>
        <v>29.52101661779081</v>
      </c>
      <c r="H406" s="20">
        <f t="shared" si="9"/>
        <v>87.744400427010262</v>
      </c>
    </row>
    <row r="407" spans="1:8" x14ac:dyDescent="0.35">
      <c r="A407" s="18" t="s">
        <v>411</v>
      </c>
      <c r="B407" s="15">
        <v>1</v>
      </c>
      <c r="C407" s="16">
        <v>4.04</v>
      </c>
      <c r="D407" s="17">
        <v>-90.881302000000005</v>
      </c>
      <c r="E407" t="s">
        <v>1479</v>
      </c>
      <c r="F407" s="20">
        <v>303</v>
      </c>
      <c r="G407" s="20">
        <f t="shared" si="8"/>
        <v>29.618768328445746</v>
      </c>
      <c r="H407" s="20">
        <f t="shared" si="9"/>
        <v>87.320875449115434</v>
      </c>
    </row>
    <row r="408" spans="1:8" x14ac:dyDescent="0.35">
      <c r="A408" s="11" t="s">
        <v>412</v>
      </c>
      <c r="B408" s="15">
        <v>1</v>
      </c>
      <c r="C408" s="16">
        <v>4.05</v>
      </c>
      <c r="D408" s="17">
        <v>-63.217559999999999</v>
      </c>
      <c r="E408" t="s">
        <v>1480</v>
      </c>
      <c r="F408" s="20">
        <v>304</v>
      </c>
      <c r="G408" s="20">
        <f t="shared" si="8"/>
        <v>29.716520039100683</v>
      </c>
      <c r="H408" s="20">
        <f t="shared" si="9"/>
        <v>86.900963554294336</v>
      </c>
    </row>
    <row r="409" spans="1:8" x14ac:dyDescent="0.35">
      <c r="A409" s="11" t="s">
        <v>413</v>
      </c>
      <c r="B409" s="15">
        <v>1</v>
      </c>
      <c r="C409" s="16">
        <v>4.0599999999999996</v>
      </c>
      <c r="D409" s="17">
        <v>13.876899999999999</v>
      </c>
      <c r="E409" t="s">
        <v>1481</v>
      </c>
      <c r="F409" s="20">
        <v>305</v>
      </c>
      <c r="G409" s="20">
        <f t="shared" si="8"/>
        <v>29.814271749755619</v>
      </c>
      <c r="H409" s="20">
        <f t="shared" si="9"/>
        <v>86.488514536587374</v>
      </c>
    </row>
    <row r="410" spans="1:8" x14ac:dyDescent="0.35">
      <c r="A410" s="11" t="s">
        <v>414</v>
      </c>
      <c r="B410" s="15">
        <v>1</v>
      </c>
      <c r="C410" s="16">
        <v>4.07</v>
      </c>
      <c r="D410" s="17">
        <v>108.947998</v>
      </c>
      <c r="E410" t="s">
        <v>1482</v>
      </c>
      <c r="F410" s="20">
        <v>306</v>
      </c>
      <c r="G410" s="20">
        <f t="shared" si="8"/>
        <v>29.912023460410555</v>
      </c>
      <c r="H410" s="20">
        <f t="shared" si="9"/>
        <v>86.079980186493231</v>
      </c>
    </row>
    <row r="411" spans="1:8" x14ac:dyDescent="0.35">
      <c r="A411" s="11" t="s">
        <v>415</v>
      </c>
      <c r="B411" s="15">
        <v>1</v>
      </c>
      <c r="C411" s="16">
        <v>4.08</v>
      </c>
      <c r="D411" s="17">
        <v>176.470001</v>
      </c>
      <c r="E411" t="s">
        <v>1483</v>
      </c>
      <c r="F411" s="20">
        <v>307</v>
      </c>
      <c r="G411" s="20">
        <f t="shared" si="8"/>
        <v>30.009775171065492</v>
      </c>
      <c r="H411" s="20">
        <f t="shared" si="9"/>
        <v>85.678281732762258</v>
      </c>
    </row>
    <row r="412" spans="1:8" x14ac:dyDescent="0.35">
      <c r="A412" s="18" t="s">
        <v>416</v>
      </c>
      <c r="B412" s="15">
        <v>1</v>
      </c>
      <c r="C412" s="16">
        <v>4.09</v>
      </c>
      <c r="D412" s="17">
        <v>184.64889500000001</v>
      </c>
      <c r="E412" t="s">
        <v>1484</v>
      </c>
      <c r="F412" s="20">
        <v>308</v>
      </c>
      <c r="G412" s="20">
        <f t="shared" si="8"/>
        <v>30.107526881720428</v>
      </c>
      <c r="H412" s="20">
        <f t="shared" si="9"/>
        <v>85.281232152083462</v>
      </c>
    </row>
    <row r="413" spans="1:8" x14ac:dyDescent="0.35">
      <c r="A413" s="11" t="s">
        <v>417</v>
      </c>
      <c r="B413" s="15">
        <v>1</v>
      </c>
      <c r="C413" s="16">
        <v>4.0999999999999996</v>
      </c>
      <c r="D413" s="17">
        <v>134.77229299999999</v>
      </c>
      <c r="E413" t="s">
        <v>1485</v>
      </c>
      <c r="F413" s="20">
        <v>309</v>
      </c>
      <c r="G413" s="20">
        <f t="shared" si="8"/>
        <v>30.205278592375365</v>
      </c>
      <c r="H413" s="20">
        <f t="shared" si="9"/>
        <v>84.889647504125122</v>
      </c>
    </row>
    <row r="414" spans="1:8" x14ac:dyDescent="0.35">
      <c r="A414" s="18" t="s">
        <v>418</v>
      </c>
      <c r="B414" s="15">
        <v>1</v>
      </c>
      <c r="C414" s="16">
        <v>4.1100000000000003</v>
      </c>
      <c r="D414" s="17">
        <v>59.768391000000001</v>
      </c>
      <c r="E414" t="s">
        <v>1486</v>
      </c>
      <c r="F414" s="20">
        <v>310</v>
      </c>
      <c r="G414" s="20">
        <f t="shared" si="8"/>
        <v>30.303030303030301</v>
      </c>
      <c r="H414" s="20">
        <f t="shared" si="9"/>
        <v>84.503145913915603</v>
      </c>
    </row>
    <row r="415" spans="1:8" x14ac:dyDescent="0.35">
      <c r="A415" s="11" t="s">
        <v>419</v>
      </c>
      <c r="B415" s="15">
        <v>1</v>
      </c>
      <c r="C415" s="16">
        <v>4.12</v>
      </c>
      <c r="D415" s="17">
        <v>2.959708</v>
      </c>
      <c r="E415" t="s">
        <v>1487</v>
      </c>
      <c r="F415" s="20">
        <v>311</v>
      </c>
      <c r="G415" s="20">
        <f t="shared" si="8"/>
        <v>30.400782013685237</v>
      </c>
      <c r="H415" s="20">
        <f t="shared" si="9"/>
        <v>84.120019060310042</v>
      </c>
    </row>
    <row r="416" spans="1:8" x14ac:dyDescent="0.35">
      <c r="A416" s="11" t="s">
        <v>420</v>
      </c>
      <c r="B416" s="15">
        <v>1</v>
      </c>
      <c r="C416" s="16">
        <v>4.13</v>
      </c>
      <c r="D416" s="17">
        <v>-9.3263239999999996</v>
      </c>
      <c r="E416" t="s">
        <v>1488</v>
      </c>
      <c r="F416" s="20">
        <v>312</v>
      </c>
      <c r="G416" s="20">
        <f t="shared" si="8"/>
        <v>30.498533724340174</v>
      </c>
      <c r="H416" s="20">
        <f t="shared" si="9"/>
        <v>83.74544994548171</v>
      </c>
    </row>
    <row r="417" spans="1:8" x14ac:dyDescent="0.35">
      <c r="A417" s="11" t="s">
        <v>421</v>
      </c>
      <c r="B417" s="15">
        <v>1</v>
      </c>
      <c r="C417" s="16">
        <v>4.1399999999999997</v>
      </c>
      <c r="D417" s="17">
        <v>16.273809</v>
      </c>
      <c r="E417" t="s">
        <v>1489</v>
      </c>
      <c r="F417" s="20">
        <v>313</v>
      </c>
      <c r="G417" s="20">
        <f t="shared" si="8"/>
        <v>30.59628543499511</v>
      </c>
      <c r="H417" s="20">
        <f t="shared" si="9"/>
        <v>83.373941497935107</v>
      </c>
    </row>
    <row r="418" spans="1:8" x14ac:dyDescent="0.35">
      <c r="A418" s="11" t="s">
        <v>422</v>
      </c>
      <c r="B418" s="15">
        <v>1</v>
      </c>
      <c r="C418" s="16">
        <v>4.1500000000000004</v>
      </c>
      <c r="D418" s="17">
        <v>45.785727999999999</v>
      </c>
      <c r="E418" t="s">
        <v>1490</v>
      </c>
      <c r="F418" s="20">
        <v>314</v>
      </c>
      <c r="G418" s="20">
        <f t="shared" si="8"/>
        <v>30.694037145650046</v>
      </c>
      <c r="H418" s="20">
        <f t="shared" si="9"/>
        <v>83.007754014843755</v>
      </c>
    </row>
    <row r="419" spans="1:8" x14ac:dyDescent="0.35">
      <c r="A419" s="11" t="s">
        <v>423</v>
      </c>
      <c r="B419" s="15">
        <v>1</v>
      </c>
      <c r="C419" s="16">
        <v>4.16</v>
      </c>
      <c r="D419" s="17">
        <v>41.374648999999998</v>
      </c>
      <c r="E419" t="s">
        <v>1491</v>
      </c>
      <c r="F419" s="20">
        <v>315</v>
      </c>
      <c r="G419" s="20">
        <f t="shared" si="8"/>
        <v>30.791788856304983</v>
      </c>
      <c r="H419" s="20">
        <f t="shared" si="9"/>
        <v>82.645718126370369</v>
      </c>
    </row>
    <row r="420" spans="1:8" x14ac:dyDescent="0.35">
      <c r="A420" s="11" t="s">
        <v>424</v>
      </c>
      <c r="B420" s="15">
        <v>1</v>
      </c>
      <c r="C420" s="16">
        <v>4.17</v>
      </c>
      <c r="D420" s="17">
        <v>-12.569660000000001</v>
      </c>
      <c r="E420" t="s">
        <v>1492</v>
      </c>
      <c r="F420" s="20">
        <v>316</v>
      </c>
      <c r="G420" s="20">
        <f t="shared" si="8"/>
        <v>30.889540566959919</v>
      </c>
      <c r="H420" s="20">
        <f t="shared" si="9"/>
        <v>82.288192564887538</v>
      </c>
    </row>
    <row r="421" spans="1:8" x14ac:dyDescent="0.35">
      <c r="A421" s="11" t="s">
        <v>425</v>
      </c>
      <c r="B421" s="15">
        <v>1</v>
      </c>
      <c r="C421" s="16">
        <v>4.18</v>
      </c>
      <c r="D421" s="17">
        <v>-97.672416999999996</v>
      </c>
      <c r="E421" t="s">
        <v>1493</v>
      </c>
      <c r="F421" s="20">
        <v>317</v>
      </c>
      <c r="G421" s="20">
        <f t="shared" si="8"/>
        <v>30.987292277614856</v>
      </c>
      <c r="H421" s="20">
        <f t="shared" si="9"/>
        <v>81.935318040968511</v>
      </c>
    </row>
    <row r="422" spans="1:8" x14ac:dyDescent="0.35">
      <c r="A422" s="11" t="s">
        <v>426</v>
      </c>
      <c r="B422" s="15">
        <v>1</v>
      </c>
      <c r="C422" s="16">
        <v>4.1900000000000004</v>
      </c>
      <c r="D422" s="17">
        <v>-171.85870399999999</v>
      </c>
      <c r="E422" t="s">
        <v>1494</v>
      </c>
      <c r="F422" s="20">
        <v>318</v>
      </c>
      <c r="G422" s="20">
        <f t="shared" si="8"/>
        <v>31.085043988269792</v>
      </c>
      <c r="H422" s="20">
        <f t="shared" si="9"/>
        <v>81.587450297732119</v>
      </c>
    </row>
    <row r="423" spans="1:8" x14ac:dyDescent="0.35">
      <c r="A423" s="11" t="s">
        <v>427</v>
      </c>
      <c r="B423" s="15">
        <v>1</v>
      </c>
      <c r="C423" s="16">
        <v>4.2</v>
      </c>
      <c r="D423" s="17">
        <v>-195.215698</v>
      </c>
      <c r="E423" t="s">
        <v>1495</v>
      </c>
      <c r="F423" s="20">
        <v>319</v>
      </c>
      <c r="G423" s="20">
        <f t="shared" si="8"/>
        <v>31.182795698924728</v>
      </c>
      <c r="H423" s="20">
        <f t="shared" si="9"/>
        <v>81.244172963980247</v>
      </c>
    </row>
    <row r="424" spans="1:8" x14ac:dyDescent="0.35">
      <c r="A424" s="18" t="s">
        <v>428</v>
      </c>
      <c r="B424" s="15">
        <v>1</v>
      </c>
      <c r="C424" s="16">
        <v>4.21</v>
      </c>
      <c r="D424" s="17">
        <v>-154.91990699999999</v>
      </c>
      <c r="E424" t="s">
        <v>1496</v>
      </c>
      <c r="F424" s="20">
        <v>320</v>
      </c>
      <c r="G424" s="20">
        <f t="shared" si="8"/>
        <v>31.280547409579665</v>
      </c>
      <c r="H424" s="20">
        <f t="shared" si="9"/>
        <v>80.905598110033523</v>
      </c>
    </row>
    <row r="425" spans="1:8" x14ac:dyDescent="0.35">
      <c r="A425" s="18" t="s">
        <v>429</v>
      </c>
      <c r="B425" s="15">
        <v>1</v>
      </c>
      <c r="C425" s="16">
        <v>4.22</v>
      </c>
      <c r="D425" s="17">
        <v>-73.273972000000001</v>
      </c>
      <c r="E425" t="s">
        <v>1497</v>
      </c>
      <c r="F425" s="20">
        <v>321</v>
      </c>
      <c r="G425" s="20">
        <f t="shared" si="8"/>
        <v>31.378299120234601</v>
      </c>
      <c r="H425" s="20">
        <f t="shared" si="9"/>
        <v>80.57068659829595</v>
      </c>
    </row>
    <row r="426" spans="1:8" x14ac:dyDescent="0.35">
      <c r="A426" s="11" t="s">
        <v>430</v>
      </c>
      <c r="B426" s="15">
        <v>1</v>
      </c>
      <c r="C426" s="16">
        <v>4.2300000000000004</v>
      </c>
      <c r="D426" s="17">
        <v>6.2914209999999997</v>
      </c>
      <c r="E426" t="s">
        <v>1498</v>
      </c>
      <c r="F426" s="20">
        <v>322</v>
      </c>
      <c r="G426" s="20">
        <f t="shared" ref="G426:G489" si="10">F426/($L$29-$L$27*$L$23)</f>
        <v>31.476050830889541</v>
      </c>
      <c r="H426" s="20">
        <f t="shared" ref="H426:H489" si="11">IMABS(E426)</f>
        <v>80.239413887256632</v>
      </c>
    </row>
    <row r="427" spans="1:8" x14ac:dyDescent="0.35">
      <c r="A427" s="11" t="s">
        <v>431</v>
      </c>
      <c r="B427" s="15">
        <v>1</v>
      </c>
      <c r="C427" s="16">
        <v>4.24</v>
      </c>
      <c r="D427" s="17">
        <v>46.287041000000002</v>
      </c>
      <c r="E427" t="s">
        <v>1499</v>
      </c>
      <c r="F427" s="20">
        <v>323</v>
      </c>
      <c r="G427" s="20">
        <f t="shared" si="10"/>
        <v>31.573802541544477</v>
      </c>
      <c r="H427" s="20">
        <f t="shared" si="11"/>
        <v>79.913659492607849</v>
      </c>
    </row>
    <row r="428" spans="1:8" x14ac:dyDescent="0.35">
      <c r="A428" s="11" t="s">
        <v>432</v>
      </c>
      <c r="B428" s="15">
        <v>1</v>
      </c>
      <c r="C428" s="16">
        <v>4.25</v>
      </c>
      <c r="D428" s="17">
        <v>37.983848999999999</v>
      </c>
      <c r="E428" t="s">
        <v>1500</v>
      </c>
      <c r="F428" s="20">
        <v>324</v>
      </c>
      <c r="G428" s="20">
        <f t="shared" si="10"/>
        <v>31.671554252199414</v>
      </c>
      <c r="H428" s="20">
        <f t="shared" si="11"/>
        <v>79.591354117835152</v>
      </c>
    </row>
    <row r="429" spans="1:8" x14ac:dyDescent="0.35">
      <c r="A429" s="11" t="s">
        <v>433</v>
      </c>
      <c r="B429" s="15">
        <v>1</v>
      </c>
      <c r="C429" s="16">
        <v>4.26</v>
      </c>
      <c r="D429" s="17">
        <v>5.4344359999999998</v>
      </c>
      <c r="E429" t="s">
        <v>1501</v>
      </c>
      <c r="F429" s="20">
        <v>325</v>
      </c>
      <c r="G429" s="20">
        <f t="shared" si="10"/>
        <v>31.76930596285435</v>
      </c>
      <c r="H429" s="20">
        <f t="shared" si="11"/>
        <v>79.272300159726555</v>
      </c>
    </row>
    <row r="430" spans="1:8" x14ac:dyDescent="0.35">
      <c r="A430" s="11" t="s">
        <v>434</v>
      </c>
      <c r="B430" s="15">
        <v>1</v>
      </c>
      <c r="C430" s="16">
        <v>4.2699999999999996</v>
      </c>
      <c r="D430" s="17">
        <v>-11.73912</v>
      </c>
      <c r="E430" t="s">
        <v>1502</v>
      </c>
      <c r="F430" s="20">
        <v>326</v>
      </c>
      <c r="G430" s="20">
        <f t="shared" si="10"/>
        <v>31.867057673509287</v>
      </c>
      <c r="H430" s="20">
        <f t="shared" si="11"/>
        <v>78.959229158305092</v>
      </c>
    </row>
    <row r="431" spans="1:8" x14ac:dyDescent="0.35">
      <c r="A431" s="11" t="s">
        <v>435</v>
      </c>
      <c r="B431" s="15">
        <v>1</v>
      </c>
      <c r="C431" s="16">
        <v>4.28</v>
      </c>
      <c r="D431" s="17">
        <v>14.436360000000001</v>
      </c>
      <c r="E431" t="s">
        <v>1503</v>
      </c>
      <c r="F431" s="20">
        <v>327</v>
      </c>
      <c r="G431" s="20">
        <f t="shared" si="10"/>
        <v>31.964809384164223</v>
      </c>
      <c r="H431" s="20">
        <f t="shared" si="11"/>
        <v>78.649441084147512</v>
      </c>
    </row>
    <row r="432" spans="1:8" x14ac:dyDescent="0.35">
      <c r="A432" s="11" t="s">
        <v>436</v>
      </c>
      <c r="B432" s="15">
        <v>1</v>
      </c>
      <c r="C432" s="16">
        <v>4.29</v>
      </c>
      <c r="D432" s="17">
        <v>80.719543000000002</v>
      </c>
      <c r="E432" t="s">
        <v>1504</v>
      </c>
      <c r="F432" s="20">
        <v>328</v>
      </c>
      <c r="G432" s="20">
        <f t="shared" si="10"/>
        <v>32.062561094819159</v>
      </c>
      <c r="H432" s="20">
        <f t="shared" si="11"/>
        <v>78.34238584266366</v>
      </c>
    </row>
    <row r="433" spans="1:8" x14ac:dyDescent="0.35">
      <c r="A433" s="11" t="s">
        <v>437</v>
      </c>
      <c r="B433" s="15">
        <v>1</v>
      </c>
      <c r="C433" s="16">
        <v>4.3</v>
      </c>
      <c r="D433" s="17">
        <v>153.46629300000001</v>
      </c>
      <c r="E433" t="s">
        <v>1505</v>
      </c>
      <c r="F433" s="20">
        <v>329</v>
      </c>
      <c r="G433" s="20">
        <f t="shared" si="10"/>
        <v>32.160312805474092</v>
      </c>
      <c r="H433" s="20">
        <f t="shared" si="11"/>
        <v>78.040868768708549</v>
      </c>
    </row>
    <row r="434" spans="1:8" x14ac:dyDescent="0.35">
      <c r="A434" s="8" t="s">
        <v>438</v>
      </c>
      <c r="B434" s="15">
        <v>1</v>
      </c>
      <c r="C434" s="16">
        <v>4.3099999999999996</v>
      </c>
      <c r="D434" s="17">
        <v>189.41630599999999</v>
      </c>
      <c r="E434" t="s">
        <v>1506</v>
      </c>
      <c r="F434" s="20">
        <v>330</v>
      </c>
      <c r="G434" s="20">
        <f t="shared" si="10"/>
        <v>32.258064516129032</v>
      </c>
      <c r="H434" s="20">
        <f t="shared" si="11"/>
        <v>77.740944683402049</v>
      </c>
    </row>
    <row r="435" spans="1:8" x14ac:dyDescent="0.35">
      <c r="A435" s="18" t="s">
        <v>439</v>
      </c>
      <c r="B435" s="15">
        <v>1</v>
      </c>
      <c r="C435" s="16">
        <v>4.32</v>
      </c>
      <c r="D435" s="17">
        <v>163.17129499999999</v>
      </c>
      <c r="E435" t="s">
        <v>1507</v>
      </c>
      <c r="F435" s="20">
        <v>331</v>
      </c>
      <c r="G435" s="20">
        <f t="shared" si="10"/>
        <v>32.355816226783965</v>
      </c>
      <c r="H435" s="20">
        <f t="shared" si="11"/>
        <v>77.445560516582844</v>
      </c>
    </row>
    <row r="436" spans="1:8" x14ac:dyDescent="0.35">
      <c r="A436" s="11" t="s">
        <v>440</v>
      </c>
      <c r="B436" s="15">
        <v>1</v>
      </c>
      <c r="C436" s="16">
        <v>4.33</v>
      </c>
      <c r="D436" s="17">
        <v>83.734870999999998</v>
      </c>
      <c r="E436" t="s">
        <v>1508</v>
      </c>
      <c r="F436" s="20">
        <v>332</v>
      </c>
      <c r="G436" s="20">
        <f t="shared" si="10"/>
        <v>32.453567937438905</v>
      </c>
      <c r="H436" s="20">
        <f t="shared" si="11"/>
        <v>77.15491574124141</v>
      </c>
    </row>
    <row r="437" spans="1:8" x14ac:dyDescent="0.35">
      <c r="A437" s="11" t="s">
        <v>441</v>
      </c>
      <c r="B437" s="15">
        <v>1</v>
      </c>
      <c r="C437" s="16">
        <v>4.34</v>
      </c>
      <c r="D437" s="17">
        <v>-10.538679999999999</v>
      </c>
      <c r="E437" t="s">
        <v>1509</v>
      </c>
      <c r="F437" s="20">
        <v>333</v>
      </c>
      <c r="G437" s="20">
        <f t="shared" si="10"/>
        <v>32.551319648093838</v>
      </c>
      <c r="H437" s="20">
        <f t="shared" si="11"/>
        <v>76.867191876928231</v>
      </c>
    </row>
    <row r="438" spans="1:8" x14ac:dyDescent="0.35">
      <c r="A438" s="11" t="s">
        <v>442</v>
      </c>
      <c r="B438" s="15">
        <v>1</v>
      </c>
      <c r="C438" s="16">
        <v>4.3499999999999996</v>
      </c>
      <c r="D438" s="17">
        <v>-75.408080999999996</v>
      </c>
      <c r="E438" t="s">
        <v>1510</v>
      </c>
      <c r="F438" s="20">
        <v>334</v>
      </c>
      <c r="G438" s="20">
        <f t="shared" si="10"/>
        <v>32.649071358748778</v>
      </c>
      <c r="H438" s="20">
        <f t="shared" si="11"/>
        <v>76.582433514929619</v>
      </c>
    </row>
    <row r="439" spans="1:8" x14ac:dyDescent="0.35">
      <c r="A439" s="11" t="s">
        <v>443</v>
      </c>
      <c r="B439" s="15">
        <v>1</v>
      </c>
      <c r="C439" s="16">
        <v>4.3600000000000003</v>
      </c>
      <c r="D439" s="17">
        <v>-87.651000999999994</v>
      </c>
      <c r="E439" t="s">
        <v>1511</v>
      </c>
      <c r="F439" s="20">
        <v>335</v>
      </c>
      <c r="G439" s="20">
        <f t="shared" si="10"/>
        <v>32.74682306940371</v>
      </c>
      <c r="H439" s="20">
        <f t="shared" si="11"/>
        <v>76.302141323677034</v>
      </c>
    </row>
    <row r="440" spans="1:8" x14ac:dyDescent="0.35">
      <c r="A440" s="11" t="s">
        <v>444</v>
      </c>
      <c r="B440" s="15">
        <v>1</v>
      </c>
      <c r="C440" s="16">
        <v>4.37</v>
      </c>
      <c r="D440" s="17">
        <v>-58.261229999999998</v>
      </c>
      <c r="E440" t="s">
        <v>1512</v>
      </c>
      <c r="F440" s="20">
        <v>336</v>
      </c>
      <c r="G440" s="20">
        <f t="shared" si="10"/>
        <v>32.84457478005865</v>
      </c>
      <c r="H440" s="20">
        <f t="shared" si="11"/>
        <v>76.024909501037314</v>
      </c>
    </row>
    <row r="441" spans="1:8" x14ac:dyDescent="0.35">
      <c r="A441" s="11" t="s">
        <v>445</v>
      </c>
      <c r="B441" s="15">
        <v>1</v>
      </c>
      <c r="C441" s="16">
        <v>4.38</v>
      </c>
      <c r="D441" s="17">
        <v>-23.616520000000001</v>
      </c>
      <c r="E441" t="s">
        <v>1513</v>
      </c>
      <c r="F441" s="20">
        <v>337</v>
      </c>
      <c r="G441" s="20">
        <f t="shared" si="10"/>
        <v>32.942326490713583</v>
      </c>
      <c r="H441" s="20">
        <f t="shared" si="11"/>
        <v>75.750090233824039</v>
      </c>
    </row>
    <row r="442" spans="1:8" x14ac:dyDescent="0.35">
      <c r="A442" s="11" t="s">
        <v>446</v>
      </c>
      <c r="B442" s="15">
        <v>1</v>
      </c>
      <c r="C442" s="16">
        <v>4.3899999999999997</v>
      </c>
      <c r="D442" s="17">
        <v>-20.458960000000001</v>
      </c>
      <c r="E442" t="s">
        <v>1514</v>
      </c>
      <c r="F442" s="20">
        <v>338</v>
      </c>
      <c r="G442" s="20">
        <f t="shared" si="10"/>
        <v>33.040078201368523</v>
      </c>
      <c r="H442" s="20">
        <f t="shared" si="11"/>
        <v>75.480028076222837</v>
      </c>
    </row>
    <row r="443" spans="1:8" x14ac:dyDescent="0.35">
      <c r="A443" s="11" t="s">
        <v>447</v>
      </c>
      <c r="B443" s="15">
        <v>1</v>
      </c>
      <c r="C443" s="16">
        <v>4.4000000000000004</v>
      </c>
      <c r="D443" s="17">
        <v>-60.923431000000001</v>
      </c>
      <c r="E443" t="s">
        <v>1515</v>
      </c>
      <c r="F443" s="20">
        <v>339</v>
      </c>
      <c r="G443" s="20">
        <f t="shared" si="10"/>
        <v>33.137829912023456</v>
      </c>
      <c r="H443" s="20">
        <f t="shared" si="11"/>
        <v>75.212241926413341</v>
      </c>
    </row>
    <row r="444" spans="1:8" x14ac:dyDescent="0.35">
      <c r="A444" s="11" t="s">
        <v>448</v>
      </c>
      <c r="B444" s="15">
        <v>1</v>
      </c>
      <c r="C444" s="16">
        <v>4.41</v>
      </c>
      <c r="D444" s="17">
        <v>-123.79160299999999</v>
      </c>
      <c r="E444" t="s">
        <v>1516</v>
      </c>
      <c r="F444" s="20">
        <v>340</v>
      </c>
      <c r="G444" s="20">
        <f t="shared" si="10"/>
        <v>33.235581622678396</v>
      </c>
      <c r="H444" s="20">
        <f t="shared" si="11"/>
        <v>74.948534497052179</v>
      </c>
    </row>
    <row r="445" spans="1:8" x14ac:dyDescent="0.35">
      <c r="A445" s="11" t="s">
        <v>449</v>
      </c>
      <c r="B445" s="15">
        <v>1</v>
      </c>
      <c r="C445" s="16">
        <v>4.42</v>
      </c>
      <c r="D445" s="17">
        <v>-167.68159499999999</v>
      </c>
      <c r="E445" t="s">
        <v>1517</v>
      </c>
      <c r="F445" s="20">
        <v>341</v>
      </c>
      <c r="G445" s="20">
        <f t="shared" si="10"/>
        <v>33.333333333333329</v>
      </c>
      <c r="H445" s="20">
        <f t="shared" si="11"/>
        <v>74.687852839587578</v>
      </c>
    </row>
    <row r="446" spans="1:8" x14ac:dyDescent="0.35">
      <c r="A446" s="11" t="s">
        <v>450</v>
      </c>
      <c r="B446" s="15">
        <v>1</v>
      </c>
      <c r="C446" s="16">
        <v>4.43</v>
      </c>
      <c r="D446" s="17">
        <v>-157.73800700000001</v>
      </c>
      <c r="E446" t="s">
        <v>1518</v>
      </c>
      <c r="F446" s="20">
        <v>342</v>
      </c>
      <c r="G446" s="20">
        <f t="shared" si="10"/>
        <v>33.431085043988269</v>
      </c>
      <c r="H446" s="20">
        <f t="shared" si="11"/>
        <v>74.430092265150265</v>
      </c>
    </row>
    <row r="447" spans="1:8" x14ac:dyDescent="0.35">
      <c r="A447" s="18" t="s">
        <v>451</v>
      </c>
      <c r="B447" s="15">
        <v>1</v>
      </c>
      <c r="C447" s="16">
        <v>4.4400000000000004</v>
      </c>
      <c r="D447" s="17">
        <v>-88.657677000000007</v>
      </c>
      <c r="E447" t="s">
        <v>1519</v>
      </c>
      <c r="F447" s="20">
        <v>343</v>
      </c>
      <c r="G447" s="20">
        <f t="shared" si="10"/>
        <v>33.528836754643201</v>
      </c>
      <c r="H447" s="20">
        <f t="shared" si="11"/>
        <v>74.175118082904646</v>
      </c>
    </row>
    <row r="448" spans="1:8" x14ac:dyDescent="0.35">
      <c r="A448" s="11" t="s">
        <v>452</v>
      </c>
      <c r="B448" s="15">
        <v>1</v>
      </c>
      <c r="C448" s="16">
        <v>4.45</v>
      </c>
      <c r="D448" s="17">
        <v>10.80711</v>
      </c>
      <c r="E448" t="s">
        <v>1520</v>
      </c>
      <c r="F448" s="20">
        <v>344</v>
      </c>
      <c r="G448" s="20">
        <f t="shared" si="10"/>
        <v>33.626588465298141</v>
      </c>
      <c r="H448" s="20">
        <f t="shared" si="11"/>
        <v>73.924179180397815</v>
      </c>
    </row>
    <row r="449" spans="1:8" x14ac:dyDescent="0.35">
      <c r="A449" s="18" t="s">
        <v>453</v>
      </c>
      <c r="B449" s="15">
        <v>1</v>
      </c>
      <c r="C449" s="16">
        <v>4.46</v>
      </c>
      <c r="D449" s="17">
        <v>94.864540000000005</v>
      </c>
      <c r="E449" t="s">
        <v>1521</v>
      </c>
      <c r="F449" s="20">
        <v>345</v>
      </c>
      <c r="G449" s="20">
        <f t="shared" si="10"/>
        <v>33.724340175953081</v>
      </c>
      <c r="H449" s="20">
        <f t="shared" si="11"/>
        <v>73.676146478990759</v>
      </c>
    </row>
    <row r="450" spans="1:8" x14ac:dyDescent="0.35">
      <c r="A450" s="11" t="s">
        <v>454</v>
      </c>
      <c r="B450" s="15">
        <v>1</v>
      </c>
      <c r="C450" s="16">
        <v>4.47</v>
      </c>
      <c r="D450" s="17">
        <v>128.41859400000001</v>
      </c>
      <c r="E450" t="s">
        <v>1522</v>
      </c>
      <c r="F450" s="20">
        <v>346</v>
      </c>
      <c r="G450" s="20">
        <f t="shared" si="10"/>
        <v>33.822091886608014</v>
      </c>
      <c r="H450" s="20">
        <f t="shared" si="11"/>
        <v>73.429918066576079</v>
      </c>
    </row>
    <row r="451" spans="1:8" x14ac:dyDescent="0.35">
      <c r="A451" s="11" t="s">
        <v>455</v>
      </c>
      <c r="B451" s="15">
        <v>1</v>
      </c>
      <c r="C451" s="16">
        <v>4.4800000000000004</v>
      </c>
      <c r="D451" s="17">
        <v>107.855103</v>
      </c>
      <c r="E451" t="s">
        <v>1523</v>
      </c>
      <c r="F451" s="20">
        <v>347</v>
      </c>
      <c r="G451" s="20">
        <f t="shared" si="10"/>
        <v>33.919843597262954</v>
      </c>
      <c r="H451" s="20">
        <f t="shared" si="11"/>
        <v>73.187999540721009</v>
      </c>
    </row>
    <row r="452" spans="1:8" x14ac:dyDescent="0.35">
      <c r="A452" s="11" t="s">
        <v>456</v>
      </c>
      <c r="B452" s="15">
        <v>1</v>
      </c>
      <c r="C452" s="16">
        <v>4.49</v>
      </c>
      <c r="D452" s="17">
        <v>61.684291999999999</v>
      </c>
      <c r="E452" t="s">
        <v>1524</v>
      </c>
      <c r="F452" s="20">
        <v>348</v>
      </c>
      <c r="G452" s="20">
        <f t="shared" si="10"/>
        <v>34.017595307917887</v>
      </c>
      <c r="H452" s="20">
        <f t="shared" si="11"/>
        <v>72.947954881101296</v>
      </c>
    </row>
    <row r="453" spans="1:8" x14ac:dyDescent="0.35">
      <c r="A453" s="11" t="s">
        <v>457</v>
      </c>
      <c r="B453" s="15">
        <v>1</v>
      </c>
      <c r="C453" s="16">
        <v>4.5</v>
      </c>
      <c r="D453" s="17">
        <v>30.78359</v>
      </c>
      <c r="E453" t="s">
        <v>1525</v>
      </c>
      <c r="F453" s="20">
        <v>349</v>
      </c>
      <c r="G453" s="20">
        <f t="shared" si="10"/>
        <v>34.115347018572827</v>
      </c>
      <c r="H453" s="20">
        <f t="shared" si="11"/>
        <v>72.711017428522425</v>
      </c>
    </row>
    <row r="454" spans="1:8" x14ac:dyDescent="0.35">
      <c r="A454" s="11" t="s">
        <v>458</v>
      </c>
      <c r="B454" s="15">
        <v>1</v>
      </c>
      <c r="C454" s="16">
        <v>4.51</v>
      </c>
      <c r="D454" s="17">
        <v>41.074241999999998</v>
      </c>
      <c r="E454" t="s">
        <v>1526</v>
      </c>
      <c r="F454" s="20">
        <v>350</v>
      </c>
      <c r="G454" s="20">
        <f t="shared" si="10"/>
        <v>34.21309872922776</v>
      </c>
      <c r="H454" s="20">
        <f t="shared" si="11"/>
        <v>72.477036354475018</v>
      </c>
    </row>
    <row r="455" spans="1:8" x14ac:dyDescent="0.35">
      <c r="A455" s="11" t="s">
        <v>459</v>
      </c>
      <c r="B455" s="15">
        <v>1</v>
      </c>
      <c r="C455" s="16">
        <v>4.5199999999999996</v>
      </c>
      <c r="D455" s="17">
        <v>86.292739999999995</v>
      </c>
      <c r="E455" t="s">
        <v>1527</v>
      </c>
      <c r="F455" s="20">
        <v>351</v>
      </c>
      <c r="G455" s="20">
        <f t="shared" si="10"/>
        <v>34.310850439882699</v>
      </c>
      <c r="H455" s="20">
        <f t="shared" si="11"/>
        <v>72.246835397737186</v>
      </c>
    </row>
    <row r="456" spans="1:8" x14ac:dyDescent="0.35">
      <c r="A456" s="11" t="s">
        <v>460</v>
      </c>
      <c r="B456" s="15">
        <v>1</v>
      </c>
      <c r="C456" s="16">
        <v>4.53</v>
      </c>
      <c r="D456" s="17">
        <v>131.98379499999999</v>
      </c>
      <c r="E456" t="s">
        <v>1528</v>
      </c>
      <c r="F456" s="20">
        <v>352</v>
      </c>
      <c r="G456" s="20">
        <f t="shared" si="10"/>
        <v>34.408602150537632</v>
      </c>
      <c r="H456" s="20">
        <f t="shared" si="11"/>
        <v>72.017647079992642</v>
      </c>
    </row>
    <row r="457" spans="1:8" x14ac:dyDescent="0.35">
      <c r="A457" s="11" t="s">
        <v>461</v>
      </c>
      <c r="B457" s="15">
        <v>1</v>
      </c>
      <c r="C457" s="16">
        <v>4.54</v>
      </c>
      <c r="D457" s="17">
        <v>138.15150499999999</v>
      </c>
      <c r="E457" t="s">
        <v>1529</v>
      </c>
      <c r="F457" s="20">
        <v>353</v>
      </c>
      <c r="G457" s="20">
        <f t="shared" si="10"/>
        <v>34.506353861192572</v>
      </c>
      <c r="H457" s="20">
        <f t="shared" si="11"/>
        <v>71.793011864520736</v>
      </c>
    </row>
    <row r="458" spans="1:8" x14ac:dyDescent="0.35">
      <c r="A458" s="19" t="s">
        <v>462</v>
      </c>
      <c r="B458" s="15">
        <v>1</v>
      </c>
      <c r="C458" s="16">
        <v>4.55</v>
      </c>
      <c r="D458" s="17">
        <v>85.962440000000001</v>
      </c>
      <c r="E458" t="s">
        <v>1530</v>
      </c>
      <c r="F458" s="20">
        <v>354</v>
      </c>
      <c r="G458" s="20">
        <f t="shared" si="10"/>
        <v>34.604105571847505</v>
      </c>
      <c r="H458" s="20">
        <f t="shared" si="11"/>
        <v>71.56967738334869</v>
      </c>
    </row>
    <row r="459" spans="1:8" x14ac:dyDescent="0.35">
      <c r="A459" s="11" t="s">
        <v>463</v>
      </c>
      <c r="B459" s="15">
        <v>1</v>
      </c>
      <c r="C459" s="16">
        <v>4.5599999999999996</v>
      </c>
      <c r="D459" s="17">
        <v>-8.7573100000000004</v>
      </c>
      <c r="E459" t="s">
        <v>1531</v>
      </c>
      <c r="F459" s="20">
        <v>355</v>
      </c>
      <c r="G459" s="20">
        <f t="shared" si="10"/>
        <v>34.701857282502445</v>
      </c>
      <c r="H459" s="20">
        <f t="shared" si="11"/>
        <v>71.349298765093536</v>
      </c>
    </row>
    <row r="460" spans="1:8" x14ac:dyDescent="0.35">
      <c r="A460" s="11" t="s">
        <v>464</v>
      </c>
      <c r="B460" s="15">
        <v>1</v>
      </c>
      <c r="C460" s="16">
        <v>4.57</v>
      </c>
      <c r="D460" s="17">
        <v>-104.035599</v>
      </c>
      <c r="E460" t="s">
        <v>1532</v>
      </c>
      <c r="F460" s="20">
        <v>356</v>
      </c>
      <c r="G460" s="20">
        <f t="shared" si="10"/>
        <v>34.799608993157378</v>
      </c>
      <c r="H460" s="20">
        <f t="shared" si="11"/>
        <v>71.131965519295463</v>
      </c>
    </row>
    <row r="461" spans="1:8" x14ac:dyDescent="0.35">
      <c r="A461" s="11" t="s">
        <v>465</v>
      </c>
      <c r="B461" s="15">
        <v>1</v>
      </c>
      <c r="C461" s="16">
        <v>4.58</v>
      </c>
      <c r="D461" s="17">
        <v>-156.96229600000001</v>
      </c>
      <c r="E461" t="s">
        <v>1533</v>
      </c>
      <c r="F461" s="20">
        <v>357</v>
      </c>
      <c r="G461" s="20">
        <f t="shared" si="10"/>
        <v>34.897360703812318</v>
      </c>
      <c r="H461" s="20">
        <f t="shared" si="11"/>
        <v>70.916862227242362</v>
      </c>
    </row>
    <row r="462" spans="1:8" x14ac:dyDescent="0.35">
      <c r="A462" s="11" t="s">
        <v>466</v>
      </c>
      <c r="B462" s="15">
        <v>1</v>
      </c>
      <c r="C462" s="16">
        <v>4.59</v>
      </c>
      <c r="D462" s="17">
        <v>-149.554596</v>
      </c>
      <c r="E462" t="s">
        <v>1534</v>
      </c>
      <c r="F462" s="20">
        <v>358</v>
      </c>
      <c r="G462" s="20">
        <f t="shared" si="10"/>
        <v>34.995112414467251</v>
      </c>
      <c r="H462" s="20">
        <f t="shared" si="11"/>
        <v>70.704498910314911</v>
      </c>
    </row>
    <row r="463" spans="1:8" x14ac:dyDescent="0.35">
      <c r="A463" s="11" t="s">
        <v>467</v>
      </c>
      <c r="B463" s="15">
        <v>1</v>
      </c>
      <c r="C463" s="16">
        <v>4.5999999999999996</v>
      </c>
      <c r="D463" s="17">
        <v>-98.814102000000005</v>
      </c>
      <c r="E463" t="s">
        <v>1535</v>
      </c>
      <c r="F463" s="20">
        <v>359</v>
      </c>
      <c r="G463" s="20">
        <f t="shared" si="10"/>
        <v>35.09286412512219</v>
      </c>
      <c r="H463" s="20">
        <f t="shared" si="11"/>
        <v>70.494125635052185</v>
      </c>
    </row>
    <row r="464" spans="1:8" x14ac:dyDescent="0.35">
      <c r="A464" s="11" t="s">
        <v>468</v>
      </c>
      <c r="B464" s="15">
        <v>1</v>
      </c>
      <c r="C464" s="16">
        <v>4.6100000000000003</v>
      </c>
      <c r="D464" s="17">
        <v>-44.653148999999999</v>
      </c>
      <c r="E464" t="s">
        <v>1536</v>
      </c>
      <c r="F464" s="20">
        <v>360</v>
      </c>
      <c r="G464" s="20">
        <f t="shared" si="10"/>
        <v>35.190615835777123</v>
      </c>
      <c r="H464" s="20">
        <f t="shared" si="11"/>
        <v>70.28777098343501</v>
      </c>
    </row>
    <row r="465" spans="1:8" x14ac:dyDescent="0.35">
      <c r="A465" s="11" t="s">
        <v>469</v>
      </c>
      <c r="B465" s="15">
        <v>1</v>
      </c>
      <c r="C465" s="16">
        <v>4.62</v>
      </c>
      <c r="D465" s="17">
        <v>-23.556940000000001</v>
      </c>
      <c r="E465" t="s">
        <v>1537</v>
      </c>
      <c r="F465" s="20">
        <v>361</v>
      </c>
      <c r="G465" s="20">
        <f t="shared" si="10"/>
        <v>35.288367546432063</v>
      </c>
      <c r="H465" s="20">
        <f t="shared" si="11"/>
        <v>70.082266070003953</v>
      </c>
    </row>
    <row r="466" spans="1:8" x14ac:dyDescent="0.35">
      <c r="A466" s="11" t="s">
        <v>470</v>
      </c>
      <c r="B466" s="15">
        <v>1</v>
      </c>
      <c r="C466" s="16">
        <v>4.63</v>
      </c>
      <c r="D466" s="17">
        <v>-44.975448999999998</v>
      </c>
      <c r="E466" t="s">
        <v>1538</v>
      </c>
      <c r="F466" s="20">
        <v>362</v>
      </c>
      <c r="G466" s="20">
        <f t="shared" si="10"/>
        <v>35.386119257086996</v>
      </c>
      <c r="H466" s="20">
        <f t="shared" si="11"/>
        <v>69.879572970935982</v>
      </c>
    </row>
    <row r="467" spans="1:8" x14ac:dyDescent="0.35">
      <c r="A467" s="8" t="s">
        <v>471</v>
      </c>
      <c r="B467" s="15">
        <v>1</v>
      </c>
      <c r="C467" s="16">
        <v>4.6399999999999997</v>
      </c>
      <c r="D467" s="17">
        <v>-85.634003000000007</v>
      </c>
      <c r="E467" t="s">
        <v>1539</v>
      </c>
      <c r="F467" s="20">
        <v>363</v>
      </c>
      <c r="G467" s="20">
        <f t="shared" si="10"/>
        <v>35.483870967741936</v>
      </c>
      <c r="H467" s="20">
        <f t="shared" si="11"/>
        <v>69.679471566972296</v>
      </c>
    </row>
    <row r="468" spans="1:8" x14ac:dyDescent="0.35">
      <c r="A468" s="19" t="s">
        <v>472</v>
      </c>
      <c r="B468" s="15">
        <v>1</v>
      </c>
      <c r="C468" s="16">
        <v>4.6500000000000004</v>
      </c>
      <c r="D468" s="17">
        <v>-105.38339999999999</v>
      </c>
      <c r="E468" t="s">
        <v>1540</v>
      </c>
      <c r="F468" s="20">
        <v>364</v>
      </c>
      <c r="G468" s="20">
        <f t="shared" si="10"/>
        <v>35.581622678396869</v>
      </c>
      <c r="H468" s="20">
        <f t="shared" si="11"/>
        <v>69.481561290784867</v>
      </c>
    </row>
    <row r="469" spans="1:8" x14ac:dyDescent="0.35">
      <c r="A469" s="11" t="s">
        <v>473</v>
      </c>
      <c r="B469" s="15">
        <v>1</v>
      </c>
      <c r="C469" s="16">
        <v>4.66</v>
      </c>
      <c r="D469" s="17">
        <v>-74.318427999999997</v>
      </c>
      <c r="E469" t="s">
        <v>1541</v>
      </c>
      <c r="F469" s="20">
        <v>365</v>
      </c>
      <c r="G469" s="20">
        <f t="shared" si="10"/>
        <v>35.679374389051809</v>
      </c>
      <c r="H469" s="20">
        <f t="shared" si="11"/>
        <v>69.285905910399251</v>
      </c>
    </row>
    <row r="470" spans="1:8" x14ac:dyDescent="0.35">
      <c r="A470" s="8" t="s">
        <v>474</v>
      </c>
      <c r="B470" s="15">
        <v>1</v>
      </c>
      <c r="C470" s="16">
        <v>4.67</v>
      </c>
      <c r="D470" s="17">
        <v>6.3885829999999997</v>
      </c>
      <c r="E470" t="s">
        <v>1542</v>
      </c>
      <c r="F470" s="20">
        <v>366</v>
      </c>
      <c r="G470" s="20">
        <f t="shared" si="10"/>
        <v>35.777126099706742</v>
      </c>
      <c r="H470" s="20">
        <f t="shared" si="11"/>
        <v>69.093137878984663</v>
      </c>
    </row>
    <row r="471" spans="1:8" x14ac:dyDescent="0.35">
      <c r="A471" s="11" t="s">
        <v>475</v>
      </c>
      <c r="B471" s="15">
        <v>1</v>
      </c>
      <c r="C471" s="16">
        <v>4.68</v>
      </c>
      <c r="D471" s="17">
        <v>103.482101</v>
      </c>
      <c r="E471" t="s">
        <v>1543</v>
      </c>
      <c r="F471" s="20">
        <v>367</v>
      </c>
      <c r="G471" s="20">
        <f t="shared" si="10"/>
        <v>35.874877810361681</v>
      </c>
      <c r="H471" s="20">
        <f t="shared" si="11"/>
        <v>68.901247202755556</v>
      </c>
    </row>
    <row r="472" spans="1:8" x14ac:dyDescent="0.35">
      <c r="A472" s="11" t="s">
        <v>476</v>
      </c>
      <c r="B472" s="15">
        <v>1</v>
      </c>
      <c r="C472" s="16">
        <v>4.6900000000000004</v>
      </c>
      <c r="D472" s="17">
        <v>171.255707</v>
      </c>
      <c r="E472" t="s">
        <v>1544</v>
      </c>
      <c r="F472" s="20">
        <v>368</v>
      </c>
      <c r="G472" s="20">
        <f t="shared" si="10"/>
        <v>35.972629521016614</v>
      </c>
      <c r="H472" s="20">
        <f t="shared" si="11"/>
        <v>68.714075940763195</v>
      </c>
    </row>
    <row r="473" spans="1:8" x14ac:dyDescent="0.35">
      <c r="A473" s="11" t="s">
        <v>477</v>
      </c>
      <c r="B473" s="15">
        <v>1</v>
      </c>
      <c r="C473" s="16">
        <v>4.7</v>
      </c>
      <c r="D473" s="17">
        <v>179.366806</v>
      </c>
      <c r="E473" t="s">
        <v>1545</v>
      </c>
      <c r="F473" s="20">
        <v>369</v>
      </c>
      <c r="G473" s="20">
        <f t="shared" si="10"/>
        <v>36.070381231671554</v>
      </c>
      <c r="H473" s="20">
        <f t="shared" si="11"/>
        <v>68.526222846395584</v>
      </c>
    </row>
    <row r="474" spans="1:8" x14ac:dyDescent="0.35">
      <c r="A474" s="11" t="s">
        <v>478</v>
      </c>
      <c r="B474" s="15">
        <v>1</v>
      </c>
      <c r="C474" s="16">
        <v>4.71</v>
      </c>
      <c r="D474" s="17">
        <v>131.10270700000001</v>
      </c>
      <c r="E474" t="s">
        <v>1546</v>
      </c>
      <c r="F474" s="20">
        <v>370</v>
      </c>
      <c r="G474" s="20">
        <f t="shared" si="10"/>
        <v>36.168132942326487</v>
      </c>
      <c r="H474" s="20">
        <f t="shared" si="11"/>
        <v>68.342903206564287</v>
      </c>
    </row>
    <row r="475" spans="1:8" x14ac:dyDescent="0.35">
      <c r="A475" s="8" t="s">
        <v>479</v>
      </c>
      <c r="B475" s="15">
        <v>1</v>
      </c>
      <c r="C475" s="16">
        <v>4.72</v>
      </c>
      <c r="D475" s="17">
        <v>60.471240999999999</v>
      </c>
      <c r="E475" t="s">
        <v>1547</v>
      </c>
      <c r="F475" s="20">
        <v>371</v>
      </c>
      <c r="G475" s="20">
        <f t="shared" si="10"/>
        <v>36.265884652981427</v>
      </c>
      <c r="H475" s="20">
        <f t="shared" si="11"/>
        <v>68.160492970471736</v>
      </c>
    </row>
    <row r="476" spans="1:8" x14ac:dyDescent="0.35">
      <c r="A476" s="18" t="s">
        <v>480</v>
      </c>
      <c r="B476" s="15">
        <v>1</v>
      </c>
      <c r="C476" s="16">
        <v>4.7300000000000004</v>
      </c>
      <c r="D476" s="17">
        <v>10.06246</v>
      </c>
      <c r="E476" t="s">
        <v>1548</v>
      </c>
      <c r="F476" s="20">
        <v>372</v>
      </c>
      <c r="G476" s="20">
        <f t="shared" si="10"/>
        <v>36.36363636363636</v>
      </c>
      <c r="H476" s="20">
        <f t="shared" si="11"/>
        <v>67.980957872916989</v>
      </c>
    </row>
    <row r="477" spans="1:8" x14ac:dyDescent="0.35">
      <c r="A477" s="18" t="s">
        <v>481</v>
      </c>
      <c r="B477" s="15">
        <v>1</v>
      </c>
      <c r="C477" s="16">
        <v>4.74</v>
      </c>
      <c r="D477" s="17">
        <v>3.9358629999999999</v>
      </c>
      <c r="E477" t="s">
        <v>1549</v>
      </c>
      <c r="F477" s="20">
        <v>373</v>
      </c>
      <c r="G477" s="20">
        <f t="shared" si="10"/>
        <v>36.4613880742913</v>
      </c>
      <c r="H477" s="20">
        <f t="shared" si="11"/>
        <v>67.804386276591842</v>
      </c>
    </row>
    <row r="478" spans="1:8" x14ac:dyDescent="0.35">
      <c r="A478" s="19" t="s">
        <v>482</v>
      </c>
      <c r="B478" s="15">
        <v>1</v>
      </c>
      <c r="C478" s="16">
        <v>4.75</v>
      </c>
      <c r="D478" s="17">
        <v>32.936661000000001</v>
      </c>
      <c r="E478" t="s">
        <v>1550</v>
      </c>
      <c r="F478" s="20">
        <v>374</v>
      </c>
      <c r="G478" s="20">
        <f t="shared" si="10"/>
        <v>36.559139784946233</v>
      </c>
      <c r="H478" s="20">
        <f t="shared" si="11"/>
        <v>67.626791934255579</v>
      </c>
    </row>
    <row r="479" spans="1:8" x14ac:dyDescent="0.35">
      <c r="A479" s="11" t="s">
        <v>483</v>
      </c>
      <c r="B479" s="15">
        <v>1</v>
      </c>
      <c r="C479" s="16">
        <v>4.76</v>
      </c>
      <c r="D479" s="17">
        <v>61.805819999999997</v>
      </c>
      <c r="E479" t="s">
        <v>1551</v>
      </c>
      <c r="F479" s="20">
        <v>375</v>
      </c>
      <c r="G479" s="20">
        <f t="shared" si="10"/>
        <v>36.656891495601172</v>
      </c>
      <c r="H479" s="20">
        <f t="shared" si="11"/>
        <v>67.454371013176967</v>
      </c>
    </row>
    <row r="480" spans="1:8" x14ac:dyDescent="0.35">
      <c r="A480" s="18" t="s">
        <v>484</v>
      </c>
      <c r="B480" s="15">
        <v>1</v>
      </c>
      <c r="C480" s="16">
        <v>4.7699999999999996</v>
      </c>
      <c r="D480" s="17">
        <v>53.399101000000002</v>
      </c>
      <c r="E480" t="s">
        <v>1552</v>
      </c>
      <c r="F480" s="20">
        <v>376</v>
      </c>
      <c r="G480" s="20">
        <f t="shared" si="10"/>
        <v>36.754643206256105</v>
      </c>
      <c r="H480" s="20">
        <f t="shared" si="11"/>
        <v>67.283033906455728</v>
      </c>
    </row>
    <row r="481" spans="1:8" x14ac:dyDescent="0.35">
      <c r="A481" s="8" t="s">
        <v>485</v>
      </c>
      <c r="B481" s="15">
        <v>1</v>
      </c>
      <c r="C481" s="16">
        <v>4.78</v>
      </c>
      <c r="D481" s="17">
        <v>-5.6976290000000001</v>
      </c>
      <c r="E481" t="s">
        <v>1553</v>
      </c>
      <c r="F481" s="20">
        <v>377</v>
      </c>
      <c r="G481" s="20">
        <f t="shared" si="10"/>
        <v>36.852394916911045</v>
      </c>
      <c r="H481" s="20">
        <f t="shared" si="11"/>
        <v>67.114015133326504</v>
      </c>
    </row>
    <row r="482" spans="1:8" x14ac:dyDescent="0.35">
      <c r="A482" s="8" t="s">
        <v>486</v>
      </c>
      <c r="B482" s="15">
        <v>1</v>
      </c>
      <c r="C482" s="16">
        <v>4.79</v>
      </c>
      <c r="D482" s="17">
        <v>-94.784621999999999</v>
      </c>
      <c r="E482" t="s">
        <v>1554</v>
      </c>
      <c r="F482" s="20">
        <v>378</v>
      </c>
      <c r="G482" s="20">
        <f t="shared" si="10"/>
        <v>36.950146627565978</v>
      </c>
      <c r="H482" s="20">
        <f t="shared" si="11"/>
        <v>66.946288291115238</v>
      </c>
    </row>
    <row r="483" spans="1:8" x14ac:dyDescent="0.35">
      <c r="A483" s="8" t="s">
        <v>487</v>
      </c>
      <c r="B483" s="15">
        <v>1</v>
      </c>
      <c r="C483" s="16">
        <v>4.8</v>
      </c>
      <c r="D483" s="17">
        <v>-170.735107</v>
      </c>
      <c r="E483" t="s">
        <v>1555</v>
      </c>
      <c r="F483" s="20">
        <v>379</v>
      </c>
      <c r="G483" s="20">
        <f t="shared" si="10"/>
        <v>37.047898338220918</v>
      </c>
      <c r="H483" s="20">
        <f t="shared" si="11"/>
        <v>66.781702661358253</v>
      </c>
    </row>
    <row r="484" spans="1:8" x14ac:dyDescent="0.35">
      <c r="A484" s="8" t="s">
        <v>488</v>
      </c>
      <c r="B484" s="15">
        <v>1</v>
      </c>
      <c r="C484" s="16">
        <v>4.8099999999999996</v>
      </c>
      <c r="D484" s="17">
        <v>-194.39239499999999</v>
      </c>
      <c r="E484" t="s">
        <v>1556</v>
      </c>
      <c r="F484" s="20">
        <v>380</v>
      </c>
      <c r="G484" s="20">
        <f t="shared" si="10"/>
        <v>37.145650048875851</v>
      </c>
      <c r="H484" s="20">
        <f t="shared" si="11"/>
        <v>66.617035084840083</v>
      </c>
    </row>
    <row r="485" spans="1:8" x14ac:dyDescent="0.35">
      <c r="A485" s="11" t="s">
        <v>489</v>
      </c>
      <c r="B485" s="15">
        <v>1</v>
      </c>
      <c r="C485" s="16">
        <v>4.82</v>
      </c>
      <c r="D485" s="17">
        <v>-154.83389299999999</v>
      </c>
      <c r="E485" t="s">
        <v>1557</v>
      </c>
      <c r="F485" s="20">
        <v>381</v>
      </c>
      <c r="G485" s="20">
        <f t="shared" si="10"/>
        <v>37.243401759530791</v>
      </c>
      <c r="H485" s="20">
        <f t="shared" si="11"/>
        <v>66.455747597079551</v>
      </c>
    </row>
    <row r="486" spans="1:8" x14ac:dyDescent="0.35">
      <c r="A486" s="19" t="s">
        <v>490</v>
      </c>
      <c r="B486" s="15">
        <v>1</v>
      </c>
      <c r="C486" s="16">
        <v>4.83</v>
      </c>
      <c r="D486" s="17">
        <v>-75.991020000000006</v>
      </c>
      <c r="E486" t="s">
        <v>1558</v>
      </c>
      <c r="F486" s="20">
        <v>382</v>
      </c>
      <c r="G486" s="20">
        <f t="shared" si="10"/>
        <v>37.341153470185724</v>
      </c>
      <c r="H486" s="20">
        <f t="shared" si="11"/>
        <v>66.296134771167843</v>
      </c>
    </row>
    <row r="487" spans="1:8" x14ac:dyDescent="0.35">
      <c r="A487" s="11" t="s">
        <v>491</v>
      </c>
      <c r="B487" s="15">
        <v>1</v>
      </c>
      <c r="C487" s="16">
        <v>4.84</v>
      </c>
      <c r="D487" s="17">
        <v>-1.4063650000000001</v>
      </c>
      <c r="E487" t="s">
        <v>1559</v>
      </c>
      <c r="F487" s="20">
        <v>383</v>
      </c>
      <c r="G487" s="20">
        <f t="shared" si="10"/>
        <v>37.438905180840663</v>
      </c>
      <c r="H487" s="20">
        <f t="shared" si="11"/>
        <v>66.139004832663744</v>
      </c>
    </row>
    <row r="488" spans="1:8" x14ac:dyDescent="0.35">
      <c r="A488" s="8" t="s">
        <v>492</v>
      </c>
      <c r="B488" s="15">
        <v>1</v>
      </c>
      <c r="C488" s="16">
        <v>4.8499999999999996</v>
      </c>
      <c r="D488" s="17">
        <v>33.085819000000001</v>
      </c>
      <c r="E488" t="s">
        <v>1560</v>
      </c>
      <c r="F488" s="20">
        <v>384</v>
      </c>
      <c r="G488" s="20">
        <f t="shared" si="10"/>
        <v>37.536656891495596</v>
      </c>
      <c r="H488" s="20">
        <f t="shared" si="11"/>
        <v>65.982534933518693</v>
      </c>
    </row>
    <row r="489" spans="1:8" x14ac:dyDescent="0.35">
      <c r="A489" s="19" t="s">
        <v>493</v>
      </c>
      <c r="B489" s="15">
        <v>1</v>
      </c>
      <c r="C489" s="16">
        <v>4.8600000000000003</v>
      </c>
      <c r="D489" s="17">
        <v>21.259568999999999</v>
      </c>
      <c r="E489" t="s">
        <v>1561</v>
      </c>
      <c r="F489" s="20">
        <v>385</v>
      </c>
      <c r="G489" s="20">
        <f t="shared" si="10"/>
        <v>37.634408602150536</v>
      </c>
      <c r="H489" s="20">
        <f t="shared" si="11"/>
        <v>65.829674500335159</v>
      </c>
    </row>
    <row r="490" spans="1:8" x14ac:dyDescent="0.35">
      <c r="A490" s="8" t="s">
        <v>494</v>
      </c>
      <c r="B490" s="15">
        <v>1</v>
      </c>
      <c r="C490" s="16">
        <v>4.87</v>
      </c>
      <c r="D490" s="17">
        <v>-10.99366</v>
      </c>
      <c r="E490" t="s">
        <v>1562</v>
      </c>
      <c r="F490" s="20">
        <v>386</v>
      </c>
      <c r="G490" s="20">
        <f t="shared" ref="G490:G553" si="12">F490/($L$29-$L$27*$L$23)</f>
        <v>37.732160312805469</v>
      </c>
      <c r="H490" s="20">
        <f t="shared" ref="H490:H553" si="13">IMABS(E490)</f>
        <v>65.67621567368505</v>
      </c>
    </row>
    <row r="491" spans="1:8" x14ac:dyDescent="0.35">
      <c r="A491" s="19" t="s">
        <v>495</v>
      </c>
      <c r="B491" s="15">
        <v>1</v>
      </c>
      <c r="C491" s="16">
        <v>4.88</v>
      </c>
      <c r="D491" s="17">
        <v>-24.019369000000001</v>
      </c>
      <c r="E491" t="s">
        <v>1563</v>
      </c>
      <c r="F491" s="20">
        <v>387</v>
      </c>
      <c r="G491" s="20">
        <f t="shared" si="12"/>
        <v>37.829912023460409</v>
      </c>
      <c r="H491" s="20">
        <f t="shared" si="13"/>
        <v>65.527151439003092</v>
      </c>
    </row>
    <row r="492" spans="1:8" x14ac:dyDescent="0.35">
      <c r="A492" s="18" t="s">
        <v>496</v>
      </c>
      <c r="B492" s="15">
        <v>1</v>
      </c>
      <c r="C492" s="16">
        <v>4.8899999999999997</v>
      </c>
      <c r="D492" s="17">
        <v>8.3397450000000006</v>
      </c>
      <c r="E492" t="s">
        <v>1564</v>
      </c>
      <c r="F492" s="20">
        <v>388</v>
      </c>
      <c r="G492" s="20">
        <f t="shared" si="12"/>
        <v>37.927663734115349</v>
      </c>
      <c r="H492" s="20">
        <f t="shared" si="13"/>
        <v>65.379272704192417</v>
      </c>
    </row>
    <row r="493" spans="1:8" x14ac:dyDescent="0.35">
      <c r="A493" s="11" t="s">
        <v>497</v>
      </c>
      <c r="B493" s="15">
        <v>1</v>
      </c>
      <c r="C493" s="16">
        <v>4.9000000000000004</v>
      </c>
      <c r="D493" s="17">
        <v>80.265808000000007</v>
      </c>
      <c r="E493" t="s">
        <v>1565</v>
      </c>
      <c r="F493" s="20">
        <v>389</v>
      </c>
      <c r="G493" s="20">
        <f t="shared" si="12"/>
        <v>38.025415444770282</v>
      </c>
      <c r="H493" s="20">
        <f t="shared" si="13"/>
        <v>65.232430373811724</v>
      </c>
    </row>
    <row r="494" spans="1:8" x14ac:dyDescent="0.35">
      <c r="A494" s="8" t="s">
        <v>498</v>
      </c>
      <c r="B494" s="15">
        <v>1</v>
      </c>
      <c r="C494" s="16">
        <v>4.91</v>
      </c>
      <c r="D494" s="17">
        <v>156.30270400000001</v>
      </c>
      <c r="E494" t="s">
        <v>1566</v>
      </c>
      <c r="F494" s="20">
        <v>390</v>
      </c>
      <c r="G494" s="20">
        <f t="shared" si="12"/>
        <v>38.123167155425222</v>
      </c>
      <c r="H494" s="20">
        <f t="shared" si="13"/>
        <v>65.087069469050135</v>
      </c>
    </row>
    <row r="495" spans="1:8" x14ac:dyDescent="0.35">
      <c r="A495" s="8" t="s">
        <v>499</v>
      </c>
      <c r="B495" s="15">
        <v>1</v>
      </c>
      <c r="C495" s="16">
        <v>4.92</v>
      </c>
      <c r="D495" s="17">
        <v>193.13720699999999</v>
      </c>
      <c r="E495" t="s">
        <v>1567</v>
      </c>
      <c r="F495" s="20">
        <v>391</v>
      </c>
      <c r="G495" s="20">
        <f t="shared" si="12"/>
        <v>38.220918866080154</v>
      </c>
      <c r="H495" s="20">
        <f t="shared" si="13"/>
        <v>64.94469562519572</v>
      </c>
    </row>
    <row r="496" spans="1:8" x14ac:dyDescent="0.35">
      <c r="A496" s="19" t="s">
        <v>500</v>
      </c>
      <c r="B496" s="15">
        <v>1</v>
      </c>
      <c r="C496" s="16">
        <v>4.93</v>
      </c>
      <c r="D496" s="17">
        <v>166.91890000000001</v>
      </c>
      <c r="E496" t="s">
        <v>1568</v>
      </c>
      <c r="F496" s="20">
        <v>392</v>
      </c>
      <c r="G496" s="20">
        <f t="shared" si="12"/>
        <v>38.318670576735094</v>
      </c>
      <c r="H496" s="20">
        <f t="shared" si="13"/>
        <v>64.802645143538314</v>
      </c>
    </row>
    <row r="497" spans="1:8" x14ac:dyDescent="0.35">
      <c r="A497" s="11" t="s">
        <v>501</v>
      </c>
      <c r="B497" s="15">
        <v>1</v>
      </c>
      <c r="C497" s="16">
        <v>4.9400000000000004</v>
      </c>
      <c r="D497" s="17">
        <v>88.606482999999997</v>
      </c>
      <c r="E497" t="s">
        <v>1569</v>
      </c>
      <c r="F497" s="20">
        <v>393</v>
      </c>
      <c r="G497" s="20">
        <f t="shared" si="12"/>
        <v>38.416422287390027</v>
      </c>
      <c r="H497" s="20">
        <f t="shared" si="13"/>
        <v>64.663040541335491</v>
      </c>
    </row>
    <row r="498" spans="1:8" x14ac:dyDescent="0.35">
      <c r="A498" s="11" t="s">
        <v>502</v>
      </c>
      <c r="B498" s="15">
        <v>1</v>
      </c>
      <c r="C498" s="16">
        <v>4.95</v>
      </c>
      <c r="D498" s="17">
        <v>-2.524311</v>
      </c>
      <c r="E498" t="s">
        <v>1570</v>
      </c>
      <c r="F498" s="20">
        <v>394</v>
      </c>
      <c r="G498" s="20">
        <f t="shared" si="12"/>
        <v>38.514173998044967</v>
      </c>
      <c r="H498" s="20">
        <f t="shared" si="13"/>
        <v>64.525437225506195</v>
      </c>
    </row>
    <row r="499" spans="1:8" x14ac:dyDescent="0.35">
      <c r="A499" s="11" t="s">
        <v>503</v>
      </c>
      <c r="B499" s="15">
        <v>1</v>
      </c>
      <c r="C499" s="16">
        <v>4.96</v>
      </c>
      <c r="D499" s="17">
        <v>-63.090407999999996</v>
      </c>
      <c r="E499" t="s">
        <v>1571</v>
      </c>
      <c r="F499" s="20">
        <v>395</v>
      </c>
      <c r="G499" s="20">
        <f t="shared" si="12"/>
        <v>38.6119257086999</v>
      </c>
      <c r="H499" s="20">
        <f t="shared" si="13"/>
        <v>64.388479255042512</v>
      </c>
    </row>
    <row r="500" spans="1:8" x14ac:dyDescent="0.35">
      <c r="A500" s="19" t="s">
        <v>504</v>
      </c>
      <c r="B500" s="15">
        <v>1</v>
      </c>
      <c r="C500" s="16">
        <v>4.97</v>
      </c>
      <c r="D500" s="17">
        <v>-72.064391999999998</v>
      </c>
      <c r="E500" t="s">
        <v>1572</v>
      </c>
      <c r="F500" s="20">
        <v>396</v>
      </c>
      <c r="G500" s="20">
        <f t="shared" si="12"/>
        <v>38.70967741935484</v>
      </c>
      <c r="H500" s="20">
        <f t="shared" si="13"/>
        <v>64.255428348722219</v>
      </c>
    </row>
    <row r="501" spans="1:8" x14ac:dyDescent="0.35">
      <c r="A501" s="18" t="s">
        <v>505</v>
      </c>
      <c r="B501" s="15">
        <v>1</v>
      </c>
      <c r="C501" s="16">
        <v>4.9800000000000004</v>
      </c>
      <c r="D501" s="17">
        <v>-42.614201000000001</v>
      </c>
      <c r="E501" t="s">
        <v>1573</v>
      </c>
      <c r="F501" s="20">
        <v>397</v>
      </c>
      <c r="G501" s="20">
        <f t="shared" si="12"/>
        <v>38.807429130009773</v>
      </c>
      <c r="H501" s="20">
        <f t="shared" si="13"/>
        <v>64.12134432837496</v>
      </c>
    </row>
    <row r="502" spans="1:8" x14ac:dyDescent="0.35">
      <c r="A502" s="19" t="s">
        <v>506</v>
      </c>
      <c r="B502" s="15">
        <v>1</v>
      </c>
      <c r="C502" s="16">
        <v>4.99</v>
      </c>
      <c r="D502" s="17">
        <v>-11.8665</v>
      </c>
      <c r="E502" t="s">
        <v>1574</v>
      </c>
      <c r="F502" s="20">
        <v>398</v>
      </c>
      <c r="G502" s="20">
        <f t="shared" si="12"/>
        <v>38.905180840664713</v>
      </c>
      <c r="H502" s="20">
        <f t="shared" si="13"/>
        <v>63.990356968703956</v>
      </c>
    </row>
    <row r="503" spans="1:8" x14ac:dyDescent="0.35">
      <c r="A503" s="11" t="s">
        <v>507</v>
      </c>
      <c r="B503" s="15">
        <v>1</v>
      </c>
      <c r="C503" s="16">
        <v>5</v>
      </c>
      <c r="D503" s="17">
        <v>-15.33924</v>
      </c>
      <c r="E503" t="s">
        <v>1575</v>
      </c>
      <c r="F503" s="20">
        <v>399</v>
      </c>
      <c r="G503" s="20">
        <f t="shared" si="12"/>
        <v>39.002932551319645</v>
      </c>
      <c r="H503" s="20">
        <f t="shared" si="13"/>
        <v>63.860574312896546</v>
      </c>
    </row>
    <row r="504" spans="1:8" x14ac:dyDescent="0.35">
      <c r="A504" s="19" t="s">
        <v>508</v>
      </c>
      <c r="B504" s="15">
        <v>1</v>
      </c>
      <c r="C504" s="16">
        <v>5.01</v>
      </c>
      <c r="D504" s="17">
        <v>-62.636958999999997</v>
      </c>
      <c r="E504" t="s">
        <v>1576</v>
      </c>
      <c r="F504" s="20">
        <v>400</v>
      </c>
      <c r="G504" s="20">
        <f t="shared" si="12"/>
        <v>39.100684261974585</v>
      </c>
      <c r="H504" s="20">
        <f t="shared" si="13"/>
        <v>63.732814776869539</v>
      </c>
    </row>
    <row r="505" spans="1:8" x14ac:dyDescent="0.35">
      <c r="A505" s="8" t="s">
        <v>509</v>
      </c>
      <c r="B505" s="15">
        <v>1</v>
      </c>
      <c r="C505" s="16">
        <v>5.0199999999999996</v>
      </c>
      <c r="D505" s="17">
        <v>-130.16909799999999</v>
      </c>
      <c r="E505" t="s">
        <v>1577</v>
      </c>
      <c r="F505" s="20">
        <v>401</v>
      </c>
      <c r="G505" s="20">
        <f t="shared" si="12"/>
        <v>39.198435972629518</v>
      </c>
      <c r="H505" s="20">
        <f t="shared" si="13"/>
        <v>63.60568044578708</v>
      </c>
    </row>
    <row r="506" spans="1:8" x14ac:dyDescent="0.35">
      <c r="A506" s="8" t="s">
        <v>510</v>
      </c>
      <c r="B506" s="15">
        <v>1</v>
      </c>
      <c r="C506" s="16">
        <v>5.03</v>
      </c>
      <c r="D506" s="17">
        <v>-175.67570499999999</v>
      </c>
      <c r="E506" t="s">
        <v>1578</v>
      </c>
      <c r="F506" s="20">
        <v>402</v>
      </c>
      <c r="G506" s="20">
        <f t="shared" si="12"/>
        <v>39.296187683284458</v>
      </c>
      <c r="H506" s="20">
        <f t="shared" si="13"/>
        <v>63.481296092503577</v>
      </c>
    </row>
    <row r="507" spans="1:8" x14ac:dyDescent="0.35">
      <c r="A507" s="18" t="s">
        <v>511</v>
      </c>
      <c r="B507" s="15">
        <v>1</v>
      </c>
      <c r="C507" s="16">
        <v>5.04</v>
      </c>
      <c r="D507" s="17">
        <v>-165.283096</v>
      </c>
      <c r="E507" t="s">
        <v>1579</v>
      </c>
      <c r="F507" s="20">
        <v>403</v>
      </c>
      <c r="G507" s="20">
        <f t="shared" si="12"/>
        <v>39.393939393939391</v>
      </c>
      <c r="H507" s="20">
        <f t="shared" si="13"/>
        <v>63.358357040691921</v>
      </c>
    </row>
    <row r="508" spans="1:8" x14ac:dyDescent="0.35">
      <c r="A508" s="11" t="s">
        <v>512</v>
      </c>
      <c r="B508" s="15">
        <v>1</v>
      </c>
      <c r="C508" s="16">
        <v>5.05</v>
      </c>
      <c r="D508" s="17">
        <v>-95.709678999999994</v>
      </c>
      <c r="E508" t="s">
        <v>1580</v>
      </c>
      <c r="F508" s="20">
        <v>404</v>
      </c>
      <c r="G508" s="20">
        <f t="shared" si="12"/>
        <v>39.491691104594331</v>
      </c>
      <c r="H508" s="20">
        <f t="shared" si="13"/>
        <v>63.236072508279214</v>
      </c>
    </row>
    <row r="509" spans="1:8" x14ac:dyDescent="0.35">
      <c r="A509" s="8" t="s">
        <v>513</v>
      </c>
      <c r="B509" s="15">
        <v>1</v>
      </c>
      <c r="C509" s="16">
        <v>5.0599999999999996</v>
      </c>
      <c r="D509" s="17">
        <v>2.6920579999999998</v>
      </c>
      <c r="E509" t="s">
        <v>1581</v>
      </c>
      <c r="F509" s="20">
        <v>405</v>
      </c>
      <c r="G509" s="20">
        <f t="shared" si="12"/>
        <v>39.589442815249264</v>
      </c>
      <c r="H509" s="20">
        <f t="shared" si="13"/>
        <v>63.117023098998942</v>
      </c>
    </row>
    <row r="510" spans="1:8" x14ac:dyDescent="0.35">
      <c r="A510" s="19" t="s">
        <v>514</v>
      </c>
      <c r="B510" s="15">
        <v>1</v>
      </c>
      <c r="C510" s="16">
        <v>5.07</v>
      </c>
      <c r="D510" s="17">
        <v>84.100403</v>
      </c>
      <c r="E510" t="s">
        <v>1582</v>
      </c>
      <c r="F510" s="20">
        <v>406</v>
      </c>
      <c r="G510" s="20">
        <f t="shared" si="12"/>
        <v>39.687194525904204</v>
      </c>
      <c r="H510" s="20">
        <f t="shared" si="13"/>
        <v>62.997144477314414</v>
      </c>
    </row>
    <row r="511" spans="1:8" x14ac:dyDescent="0.35">
      <c r="A511" s="8" t="s">
        <v>515</v>
      </c>
      <c r="B511" s="15">
        <v>1</v>
      </c>
      <c r="C511" s="16">
        <v>5.08</v>
      </c>
      <c r="D511" s="17">
        <v>115.04540299999999</v>
      </c>
      <c r="E511" t="s">
        <v>1583</v>
      </c>
      <c r="F511" s="20">
        <v>407</v>
      </c>
      <c r="G511" s="20">
        <f t="shared" si="12"/>
        <v>39.784946236559136</v>
      </c>
      <c r="H511" s="20">
        <f t="shared" si="13"/>
        <v>62.880296846012619</v>
      </c>
    </row>
    <row r="512" spans="1:8" x14ac:dyDescent="0.35">
      <c r="A512" s="8" t="s">
        <v>516</v>
      </c>
      <c r="B512" s="15">
        <v>1</v>
      </c>
      <c r="C512" s="16">
        <v>5.09</v>
      </c>
      <c r="D512" s="17">
        <v>94.157043000000002</v>
      </c>
      <c r="E512" t="s">
        <v>1584</v>
      </c>
      <c r="F512" s="20">
        <v>408</v>
      </c>
      <c r="G512" s="20">
        <f t="shared" si="12"/>
        <v>39.882697947214076</v>
      </c>
      <c r="H512" s="20">
        <f t="shared" si="13"/>
        <v>62.764644309840897</v>
      </c>
    </row>
    <row r="513" spans="1:8" x14ac:dyDescent="0.35">
      <c r="A513" s="8" t="s">
        <v>517</v>
      </c>
      <c r="B513" s="15">
        <v>1</v>
      </c>
      <c r="C513" s="16">
        <v>5.0999999999999996</v>
      </c>
      <c r="D513" s="17">
        <v>51.311829000000003</v>
      </c>
      <c r="E513" t="s">
        <v>1585</v>
      </c>
      <c r="F513" s="20">
        <v>409</v>
      </c>
      <c r="G513" s="20">
        <f t="shared" si="12"/>
        <v>39.980449657869009</v>
      </c>
      <c r="H513" s="20">
        <f t="shared" si="13"/>
        <v>62.649910293500135</v>
      </c>
    </row>
    <row r="514" spans="1:8" x14ac:dyDescent="0.35">
      <c r="A514" s="11" t="s">
        <v>518</v>
      </c>
      <c r="B514" s="15">
        <v>1</v>
      </c>
      <c r="C514" s="16">
        <v>5.1100000000000003</v>
      </c>
      <c r="D514" s="17">
        <v>26.889240000000001</v>
      </c>
      <c r="E514" t="s">
        <v>1586</v>
      </c>
      <c r="F514" s="20">
        <v>410</v>
      </c>
      <c r="G514" s="20">
        <f t="shared" si="12"/>
        <v>40.078201368523949</v>
      </c>
      <c r="H514" s="20">
        <f t="shared" si="13"/>
        <v>62.538291122177199</v>
      </c>
    </row>
    <row r="515" spans="1:8" x14ac:dyDescent="0.35">
      <c r="A515" s="8" t="s">
        <v>519</v>
      </c>
      <c r="B515" s="15">
        <v>1</v>
      </c>
      <c r="C515" s="16">
        <v>5.12</v>
      </c>
      <c r="D515" s="17">
        <v>44.614922</v>
      </c>
      <c r="E515" t="s">
        <v>1587</v>
      </c>
      <c r="F515" s="20">
        <v>411</v>
      </c>
      <c r="G515" s="20">
        <f t="shared" si="12"/>
        <v>40.175953079178882</v>
      </c>
      <c r="H515" s="20">
        <f t="shared" si="13"/>
        <v>62.426073181866009</v>
      </c>
    </row>
    <row r="516" spans="1:8" x14ac:dyDescent="0.35">
      <c r="A516" s="8" t="s">
        <v>520</v>
      </c>
      <c r="B516" s="15">
        <v>1</v>
      </c>
      <c r="C516" s="16">
        <v>5.13</v>
      </c>
      <c r="D516" s="17">
        <v>95.559059000000005</v>
      </c>
      <c r="E516" t="s">
        <v>1588</v>
      </c>
      <c r="F516" s="20">
        <v>412</v>
      </c>
      <c r="G516" s="20">
        <f t="shared" si="12"/>
        <v>40.273704789833822</v>
      </c>
      <c r="H516" s="20">
        <f t="shared" si="13"/>
        <v>62.3161644324707</v>
      </c>
    </row>
    <row r="517" spans="1:8" x14ac:dyDescent="0.35">
      <c r="A517" s="18" t="s">
        <v>521</v>
      </c>
      <c r="B517" s="15">
        <v>1</v>
      </c>
      <c r="C517" s="16">
        <v>5.14</v>
      </c>
      <c r="D517" s="17">
        <v>143.64549299999999</v>
      </c>
      <c r="E517" t="s">
        <v>1589</v>
      </c>
      <c r="F517" s="20">
        <v>413</v>
      </c>
      <c r="G517" s="20">
        <f t="shared" si="12"/>
        <v>40.371456500488755</v>
      </c>
      <c r="H517" s="20">
        <f t="shared" si="13"/>
        <v>62.208521887869978</v>
      </c>
    </row>
    <row r="518" spans="1:8" x14ac:dyDescent="0.35">
      <c r="A518" s="8" t="s">
        <v>522</v>
      </c>
      <c r="B518" s="15">
        <v>1</v>
      </c>
      <c r="C518" s="16">
        <v>5.15</v>
      </c>
      <c r="D518" s="17">
        <v>149.15209999999999</v>
      </c>
      <c r="E518" t="s">
        <v>1590</v>
      </c>
      <c r="F518" s="20">
        <v>414</v>
      </c>
      <c r="G518" s="20">
        <f t="shared" si="12"/>
        <v>40.469208211143695</v>
      </c>
      <c r="H518" s="20">
        <f t="shared" si="13"/>
        <v>62.101068302029383</v>
      </c>
    </row>
    <row r="519" spans="1:8" x14ac:dyDescent="0.35">
      <c r="A519" s="19" t="s">
        <v>523</v>
      </c>
      <c r="B519" s="15">
        <v>1</v>
      </c>
      <c r="C519" s="16">
        <v>5.16</v>
      </c>
      <c r="D519" s="17">
        <v>95.068077000000002</v>
      </c>
      <c r="E519" t="s">
        <v>1591</v>
      </c>
      <c r="F519" s="20">
        <v>415</v>
      </c>
      <c r="G519" s="20">
        <f t="shared" si="12"/>
        <v>40.566959921798627</v>
      </c>
      <c r="H519" s="20">
        <f t="shared" si="13"/>
        <v>61.995364406805592</v>
      </c>
    </row>
    <row r="520" spans="1:8" x14ac:dyDescent="0.35">
      <c r="A520" s="11" t="s">
        <v>524</v>
      </c>
      <c r="B520" s="15">
        <v>1</v>
      </c>
      <c r="C520" s="16">
        <v>5.17</v>
      </c>
      <c r="D520" s="17">
        <v>-0.71108000000000005</v>
      </c>
      <c r="E520" t="s">
        <v>1592</v>
      </c>
      <c r="F520" s="20">
        <v>416</v>
      </c>
      <c r="G520" s="20">
        <f t="shared" si="12"/>
        <v>40.664711632453567</v>
      </c>
      <c r="H520" s="20">
        <f t="shared" si="13"/>
        <v>61.891381959841539</v>
      </c>
    </row>
    <row r="521" spans="1:8" x14ac:dyDescent="0.35">
      <c r="A521" s="18" t="s">
        <v>525</v>
      </c>
      <c r="B521" s="15">
        <v>1</v>
      </c>
      <c r="C521" s="16">
        <v>5.18</v>
      </c>
      <c r="D521" s="17">
        <v>-95.306922999999998</v>
      </c>
      <c r="E521" t="s">
        <v>1593</v>
      </c>
      <c r="F521" s="20">
        <v>417</v>
      </c>
      <c r="G521" s="20">
        <f t="shared" si="12"/>
        <v>40.7624633431085</v>
      </c>
      <c r="H521" s="20">
        <f t="shared" si="13"/>
        <v>61.788768533553778</v>
      </c>
    </row>
    <row r="522" spans="1:8" x14ac:dyDescent="0.35">
      <c r="A522" s="8" t="s">
        <v>526</v>
      </c>
      <c r="B522" s="15">
        <v>1</v>
      </c>
      <c r="C522" s="16">
        <v>5.19</v>
      </c>
      <c r="D522" s="17">
        <v>-146.669601</v>
      </c>
      <c r="E522" t="s">
        <v>1594</v>
      </c>
      <c r="F522" s="20">
        <v>418</v>
      </c>
      <c r="G522" s="20">
        <f t="shared" si="12"/>
        <v>40.86021505376344</v>
      </c>
      <c r="H522" s="20">
        <f t="shared" si="13"/>
        <v>61.687003548794465</v>
      </c>
    </row>
    <row r="523" spans="1:8" x14ac:dyDescent="0.35">
      <c r="A523" s="8" t="s">
        <v>527</v>
      </c>
      <c r="B523" s="15">
        <v>1</v>
      </c>
      <c r="C523" s="16">
        <v>5.2</v>
      </c>
      <c r="D523" s="17">
        <v>-138.85079999999999</v>
      </c>
      <c r="E523" t="s">
        <v>1595</v>
      </c>
      <c r="F523" s="20">
        <v>419</v>
      </c>
      <c r="G523" s="20">
        <f t="shared" si="12"/>
        <v>40.957966764418373</v>
      </c>
      <c r="H523" s="20">
        <f t="shared" si="13"/>
        <v>61.586736713959105</v>
      </c>
    </row>
    <row r="524" spans="1:8" x14ac:dyDescent="0.35">
      <c r="A524" s="11" t="s">
        <v>528</v>
      </c>
      <c r="B524" s="15">
        <v>1</v>
      </c>
      <c r="C524" s="16">
        <v>5.21</v>
      </c>
      <c r="D524" s="17">
        <v>-90.656464</v>
      </c>
      <c r="E524" t="s">
        <v>1596</v>
      </c>
      <c r="F524" s="20">
        <v>420</v>
      </c>
      <c r="G524" s="20">
        <f t="shared" si="12"/>
        <v>41.055718475073313</v>
      </c>
      <c r="H524" s="20">
        <f t="shared" si="13"/>
        <v>61.488863464471777</v>
      </c>
    </row>
    <row r="525" spans="1:8" x14ac:dyDescent="0.35">
      <c r="A525" s="11" t="s">
        <v>529</v>
      </c>
      <c r="B525" s="15">
        <v>1</v>
      </c>
      <c r="C525" s="16">
        <v>5.22</v>
      </c>
      <c r="D525" s="17">
        <v>-42.269508000000002</v>
      </c>
      <c r="E525" t="s">
        <v>1597</v>
      </c>
      <c r="F525" s="20">
        <v>421</v>
      </c>
      <c r="G525" s="20">
        <f t="shared" si="12"/>
        <v>41.153470185728246</v>
      </c>
      <c r="H525" s="20">
        <f t="shared" si="13"/>
        <v>61.390588669880337</v>
      </c>
    </row>
    <row r="526" spans="1:8" x14ac:dyDescent="0.35">
      <c r="A526" s="8" t="s">
        <v>530</v>
      </c>
      <c r="B526" s="15">
        <v>1</v>
      </c>
      <c r="C526" s="16">
        <v>5.23</v>
      </c>
      <c r="D526" s="17">
        <v>-28.559280000000001</v>
      </c>
      <c r="E526" t="s">
        <v>1598</v>
      </c>
      <c r="F526" s="20">
        <v>422</v>
      </c>
      <c r="G526" s="20">
        <f t="shared" si="12"/>
        <v>41.251221896383186</v>
      </c>
      <c r="H526" s="20">
        <f t="shared" si="13"/>
        <v>61.295083410726612</v>
      </c>
    </row>
    <row r="527" spans="1:8" x14ac:dyDescent="0.35">
      <c r="A527" s="8" t="s">
        <v>531</v>
      </c>
      <c r="B527" s="15">
        <v>1</v>
      </c>
      <c r="C527" s="16">
        <v>5.24</v>
      </c>
      <c r="D527" s="17">
        <v>-56.316059000000003</v>
      </c>
      <c r="E527" t="s">
        <v>1599</v>
      </c>
      <c r="F527" s="20">
        <v>423</v>
      </c>
      <c r="G527" s="20">
        <f t="shared" si="12"/>
        <v>41.348973607038118</v>
      </c>
      <c r="H527" s="20">
        <f t="shared" si="13"/>
        <v>61.199869453530809</v>
      </c>
    </row>
    <row r="528" spans="1:8" x14ac:dyDescent="0.35">
      <c r="A528" s="11" t="s">
        <v>532</v>
      </c>
      <c r="B528" s="15">
        <v>1</v>
      </c>
      <c r="C528" s="16">
        <v>5.25</v>
      </c>
      <c r="D528" s="17">
        <v>-100.07579800000001</v>
      </c>
      <c r="E528" t="s">
        <v>1600</v>
      </c>
      <c r="F528" s="20">
        <v>424</v>
      </c>
      <c r="G528" s="20">
        <f t="shared" si="12"/>
        <v>41.446725317693058</v>
      </c>
      <c r="H528" s="20">
        <f t="shared" si="13"/>
        <v>61.106809508786561</v>
      </c>
    </row>
    <row r="529" spans="1:8" x14ac:dyDescent="0.35">
      <c r="A529" s="18" t="s">
        <v>533</v>
      </c>
      <c r="B529" s="15">
        <v>1</v>
      </c>
      <c r="C529" s="16">
        <v>5.26</v>
      </c>
      <c r="D529" s="17">
        <v>-119.201103</v>
      </c>
      <c r="E529" t="s">
        <v>1601</v>
      </c>
      <c r="F529" s="20">
        <v>425</v>
      </c>
      <c r="G529" s="20">
        <f t="shared" si="12"/>
        <v>41.544477028347991</v>
      </c>
      <c r="H529" s="20">
        <f t="shared" si="13"/>
        <v>61.015100546889592</v>
      </c>
    </row>
    <row r="530" spans="1:8" x14ac:dyDescent="0.35">
      <c r="A530" s="18" t="s">
        <v>534</v>
      </c>
      <c r="B530" s="15">
        <v>1</v>
      </c>
      <c r="C530" s="16">
        <v>5.27</v>
      </c>
      <c r="D530" s="17">
        <v>-85.172943000000004</v>
      </c>
      <c r="E530" t="s">
        <v>1602</v>
      </c>
      <c r="F530" s="20">
        <v>426</v>
      </c>
      <c r="G530" s="20">
        <f t="shared" si="12"/>
        <v>41.642228739002931</v>
      </c>
      <c r="H530" s="20">
        <f t="shared" si="13"/>
        <v>60.923730067170808</v>
      </c>
    </row>
    <row r="531" spans="1:8" x14ac:dyDescent="0.35">
      <c r="A531" s="19" t="s">
        <v>535</v>
      </c>
      <c r="B531" s="15">
        <v>1</v>
      </c>
      <c r="C531" s="16">
        <v>5.28</v>
      </c>
      <c r="D531" s="17">
        <v>-1.4407509999999999</v>
      </c>
      <c r="E531" t="s">
        <v>1603</v>
      </c>
      <c r="F531" s="20">
        <v>427</v>
      </c>
      <c r="G531" s="20">
        <f t="shared" si="12"/>
        <v>41.739980449657864</v>
      </c>
      <c r="H531" s="20">
        <f t="shared" si="13"/>
        <v>60.83495663200592</v>
      </c>
    </row>
    <row r="532" spans="1:8" x14ac:dyDescent="0.35">
      <c r="A532" s="19" t="s">
        <v>536</v>
      </c>
      <c r="B532" s="15">
        <v>1</v>
      </c>
      <c r="C532" s="16">
        <v>5.29</v>
      </c>
      <c r="D532" s="17">
        <v>97.070060999999995</v>
      </c>
      <c r="E532" t="s">
        <v>1604</v>
      </c>
      <c r="F532" s="20">
        <v>428</v>
      </c>
      <c r="G532" s="20">
        <f t="shared" si="12"/>
        <v>41.837732160312804</v>
      </c>
      <c r="H532" s="20">
        <f t="shared" si="13"/>
        <v>60.746207574823281</v>
      </c>
    </row>
    <row r="533" spans="1:8" x14ac:dyDescent="0.35">
      <c r="A533" s="18" t="s">
        <v>537</v>
      </c>
      <c r="B533" s="15">
        <v>1</v>
      </c>
      <c r="C533" s="16">
        <v>5.3</v>
      </c>
      <c r="D533" s="17">
        <v>164.63800000000001</v>
      </c>
      <c r="E533" t="s">
        <v>1605</v>
      </c>
      <c r="F533" s="20">
        <v>429</v>
      </c>
      <c r="G533" s="20">
        <f t="shared" si="12"/>
        <v>41.935483870967737</v>
      </c>
      <c r="H533" s="20">
        <f t="shared" si="13"/>
        <v>60.659413846829857</v>
      </c>
    </row>
    <row r="534" spans="1:8" x14ac:dyDescent="0.35">
      <c r="A534" s="19" t="s">
        <v>538</v>
      </c>
      <c r="B534" s="15">
        <v>1</v>
      </c>
      <c r="C534" s="16">
        <v>5.31</v>
      </c>
      <c r="D534" s="17">
        <v>172.48649599999999</v>
      </c>
      <c r="E534" t="s">
        <v>1606</v>
      </c>
      <c r="F534" s="20">
        <v>430</v>
      </c>
      <c r="G534" s="20">
        <f t="shared" si="12"/>
        <v>42.033235581622677</v>
      </c>
      <c r="H534" s="20">
        <f t="shared" si="13"/>
        <v>60.572940456420937</v>
      </c>
    </row>
    <row r="535" spans="1:8" x14ac:dyDescent="0.35">
      <c r="A535" s="19" t="s">
        <v>539</v>
      </c>
      <c r="B535" s="15">
        <v>1</v>
      </c>
      <c r="C535" s="16">
        <v>5.32</v>
      </c>
      <c r="D535" s="17">
        <v>125.908096</v>
      </c>
      <c r="E535" t="s">
        <v>1607</v>
      </c>
      <c r="F535" s="20">
        <v>431</v>
      </c>
      <c r="G535" s="20">
        <f t="shared" si="12"/>
        <v>42.130987292277617</v>
      </c>
      <c r="H535" s="20">
        <f t="shared" si="13"/>
        <v>60.488955069874528</v>
      </c>
    </row>
    <row r="536" spans="1:8" x14ac:dyDescent="0.35">
      <c r="A536" s="19" t="s">
        <v>540</v>
      </c>
      <c r="B536" s="15">
        <v>1</v>
      </c>
      <c r="C536" s="16">
        <v>5.33</v>
      </c>
      <c r="D536" s="17">
        <v>59.89555</v>
      </c>
      <c r="E536" t="s">
        <v>1608</v>
      </c>
      <c r="F536" s="20">
        <v>432</v>
      </c>
      <c r="G536" s="20">
        <f t="shared" si="12"/>
        <v>42.228739002932549</v>
      </c>
      <c r="H536" s="20">
        <f t="shared" si="13"/>
        <v>60.406089796175714</v>
      </c>
    </row>
    <row r="537" spans="1:8" x14ac:dyDescent="0.35">
      <c r="A537" s="8" t="s">
        <v>541</v>
      </c>
      <c r="B537" s="15">
        <v>1</v>
      </c>
      <c r="C537" s="16">
        <v>5.34</v>
      </c>
      <c r="D537" s="17">
        <v>16.175739</v>
      </c>
      <c r="E537" t="s">
        <v>1609</v>
      </c>
      <c r="F537" s="20">
        <v>433</v>
      </c>
      <c r="G537" s="20">
        <f t="shared" si="12"/>
        <v>42.326490713587489</v>
      </c>
      <c r="H537" s="20">
        <f t="shared" si="13"/>
        <v>60.323750618849189</v>
      </c>
    </row>
    <row r="538" spans="1:8" x14ac:dyDescent="0.35">
      <c r="A538" s="18" t="s">
        <v>542</v>
      </c>
      <c r="B538" s="15">
        <v>1</v>
      </c>
      <c r="C538" s="16">
        <v>5.35</v>
      </c>
      <c r="D538" s="17">
        <v>16.455338999999999</v>
      </c>
      <c r="E538" t="s">
        <v>1610</v>
      </c>
      <c r="F538" s="20">
        <v>434</v>
      </c>
      <c r="G538" s="20">
        <f t="shared" si="12"/>
        <v>42.424242424242422</v>
      </c>
      <c r="H538" s="20">
        <f t="shared" si="13"/>
        <v>60.242847902895534</v>
      </c>
    </row>
    <row r="539" spans="1:8" x14ac:dyDescent="0.35">
      <c r="A539" s="8" t="s">
        <v>543</v>
      </c>
      <c r="B539" s="15">
        <v>1</v>
      </c>
      <c r="C539" s="16">
        <v>5.36</v>
      </c>
      <c r="D539" s="17">
        <v>49.066921000000001</v>
      </c>
      <c r="E539" t="s">
        <v>1611</v>
      </c>
      <c r="F539" s="20">
        <v>435</v>
      </c>
      <c r="G539" s="20">
        <f t="shared" si="12"/>
        <v>42.521994134897362</v>
      </c>
      <c r="H539" s="20">
        <f t="shared" si="13"/>
        <v>60.163844678594373</v>
      </c>
    </row>
    <row r="540" spans="1:8" x14ac:dyDescent="0.35">
      <c r="A540" s="19" t="s">
        <v>544</v>
      </c>
      <c r="B540" s="15">
        <v>1</v>
      </c>
      <c r="C540" s="16">
        <v>5.37</v>
      </c>
      <c r="D540" s="17">
        <v>77.543930000000003</v>
      </c>
      <c r="E540" t="s">
        <v>1612</v>
      </c>
      <c r="F540" s="20">
        <v>436</v>
      </c>
      <c r="G540" s="20">
        <f t="shared" si="12"/>
        <v>42.619745845552295</v>
      </c>
      <c r="H540" s="20">
        <f t="shared" si="13"/>
        <v>60.084980019259021</v>
      </c>
    </row>
    <row r="541" spans="1:8" x14ac:dyDescent="0.35">
      <c r="A541" s="19" t="s">
        <v>545</v>
      </c>
      <c r="B541" s="15">
        <v>1</v>
      </c>
      <c r="C541" s="16">
        <v>5.38</v>
      </c>
      <c r="D541" s="17">
        <v>65.511780000000002</v>
      </c>
      <c r="E541" t="s">
        <v>1613</v>
      </c>
      <c r="F541" s="20">
        <v>437</v>
      </c>
      <c r="G541" s="20">
        <f t="shared" si="12"/>
        <v>42.717497556207235</v>
      </c>
      <c r="H541" s="20">
        <f t="shared" si="13"/>
        <v>60.008008098164083</v>
      </c>
    </row>
    <row r="542" spans="1:8" x14ac:dyDescent="0.35">
      <c r="A542" s="8" t="s">
        <v>546</v>
      </c>
      <c r="B542" s="15">
        <v>1</v>
      </c>
      <c r="C542" s="16">
        <v>5.39</v>
      </c>
      <c r="D542" s="17">
        <v>1.759976</v>
      </c>
      <c r="E542" t="s">
        <v>1614</v>
      </c>
      <c r="F542" s="20">
        <v>438</v>
      </c>
      <c r="G542" s="20">
        <f t="shared" si="12"/>
        <v>42.815249266862168</v>
      </c>
      <c r="H542" s="20">
        <f t="shared" si="13"/>
        <v>59.931943353702792</v>
      </c>
    </row>
    <row r="543" spans="1:8" x14ac:dyDescent="0.35">
      <c r="A543" s="19" t="s">
        <v>547</v>
      </c>
      <c r="B543" s="15">
        <v>1</v>
      </c>
      <c r="C543" s="16">
        <v>5.4</v>
      </c>
      <c r="D543" s="17">
        <v>-90.778542000000002</v>
      </c>
      <c r="E543" t="s">
        <v>1615</v>
      </c>
      <c r="F543" s="20">
        <v>439</v>
      </c>
      <c r="G543" s="20">
        <f t="shared" si="12"/>
        <v>42.913000977517108</v>
      </c>
      <c r="H543" s="20">
        <f t="shared" si="13"/>
        <v>59.85687524213045</v>
      </c>
    </row>
    <row r="544" spans="1:8" x14ac:dyDescent="0.35">
      <c r="A544" s="11" t="s">
        <v>548</v>
      </c>
      <c r="B544" s="15">
        <v>1</v>
      </c>
      <c r="C544" s="16">
        <v>5.41</v>
      </c>
      <c r="D544" s="17">
        <v>-168.078598</v>
      </c>
      <c r="E544" t="s">
        <v>1616</v>
      </c>
      <c r="F544" s="20">
        <v>440</v>
      </c>
      <c r="G544" s="20">
        <f t="shared" si="12"/>
        <v>43.01075268817204</v>
      </c>
      <c r="H544" s="20">
        <f t="shared" si="13"/>
        <v>59.783599193006872</v>
      </c>
    </row>
    <row r="545" spans="1:8" x14ac:dyDescent="0.35">
      <c r="A545" s="8" t="s">
        <v>549</v>
      </c>
      <c r="B545" s="15">
        <v>1</v>
      </c>
      <c r="C545" s="16">
        <v>5.42</v>
      </c>
      <c r="D545" s="17">
        <v>-191.873795</v>
      </c>
      <c r="E545" t="s">
        <v>1617</v>
      </c>
      <c r="F545" s="20">
        <v>441</v>
      </c>
      <c r="G545" s="20">
        <f t="shared" si="12"/>
        <v>43.10850439882698</v>
      </c>
      <c r="H545" s="20">
        <f t="shared" si="13"/>
        <v>59.710515329975053</v>
      </c>
    </row>
    <row r="546" spans="1:8" x14ac:dyDescent="0.35">
      <c r="A546" s="8" t="s">
        <v>550</v>
      </c>
      <c r="B546" s="15">
        <v>1</v>
      </c>
      <c r="C546" s="16">
        <v>5.43</v>
      </c>
      <c r="D546" s="17">
        <v>-153.183807</v>
      </c>
      <c r="E546" t="s">
        <v>1618</v>
      </c>
      <c r="F546" s="20">
        <v>442</v>
      </c>
      <c r="G546" s="20">
        <f t="shared" si="12"/>
        <v>43.206256109481913</v>
      </c>
      <c r="H546" s="20">
        <f t="shared" si="13"/>
        <v>59.639902391351519</v>
      </c>
    </row>
    <row r="547" spans="1:8" x14ac:dyDescent="0.35">
      <c r="A547" s="8" t="s">
        <v>551</v>
      </c>
      <c r="B547" s="15">
        <v>1</v>
      </c>
      <c r="C547" s="16">
        <v>5.44</v>
      </c>
      <c r="D547" s="17">
        <v>-77.495277000000002</v>
      </c>
      <c r="E547" t="s">
        <v>1619</v>
      </c>
      <c r="F547" s="20">
        <v>443</v>
      </c>
      <c r="G547" s="20">
        <f t="shared" si="12"/>
        <v>43.304007820136853</v>
      </c>
      <c r="H547" s="20">
        <f t="shared" si="13"/>
        <v>59.568720814867959</v>
      </c>
    </row>
    <row r="548" spans="1:8" x14ac:dyDescent="0.35">
      <c r="A548" s="18" t="s">
        <v>552</v>
      </c>
      <c r="B548" s="15">
        <v>1</v>
      </c>
      <c r="C548" s="16">
        <v>5.45</v>
      </c>
      <c r="D548" s="17">
        <v>-8.3223850000000006</v>
      </c>
      <c r="E548" t="s">
        <v>1620</v>
      </c>
      <c r="F548" s="20">
        <v>444</v>
      </c>
      <c r="G548" s="20">
        <f t="shared" si="12"/>
        <v>43.401759530791786</v>
      </c>
      <c r="H548" s="20">
        <f t="shared" si="13"/>
        <v>59.501101841204161</v>
      </c>
    </row>
    <row r="549" spans="1:8" x14ac:dyDescent="0.35">
      <c r="A549" s="8" t="s">
        <v>553</v>
      </c>
      <c r="B549" s="15">
        <v>1</v>
      </c>
      <c r="C549" s="16">
        <v>5.46</v>
      </c>
      <c r="D549" s="17">
        <v>20.282330000000002</v>
      </c>
      <c r="E549" t="s">
        <v>1621</v>
      </c>
      <c r="F549" s="20">
        <v>445</v>
      </c>
      <c r="G549" s="20">
        <f t="shared" si="12"/>
        <v>43.499511241446726</v>
      </c>
      <c r="H549" s="20">
        <f t="shared" si="13"/>
        <v>59.432519367241277</v>
      </c>
    </row>
    <row r="550" spans="1:8" x14ac:dyDescent="0.35">
      <c r="A550" s="8" t="s">
        <v>554</v>
      </c>
      <c r="B550" s="15">
        <v>1</v>
      </c>
      <c r="C550" s="16">
        <v>5.47</v>
      </c>
      <c r="D550" s="17">
        <v>4.6410109999999998</v>
      </c>
      <c r="E550" t="s">
        <v>1622</v>
      </c>
      <c r="F550" s="20">
        <v>446</v>
      </c>
      <c r="G550" s="20">
        <f t="shared" si="12"/>
        <v>43.597262952101659</v>
      </c>
      <c r="H550" s="20">
        <f t="shared" si="13"/>
        <v>59.366112802636643</v>
      </c>
    </row>
    <row r="551" spans="1:8" x14ac:dyDescent="0.35">
      <c r="A551" s="8" t="s">
        <v>555</v>
      </c>
      <c r="B551" s="15">
        <v>1</v>
      </c>
      <c r="C551" s="16">
        <v>5.48</v>
      </c>
      <c r="D551" s="17">
        <v>-27.56241</v>
      </c>
      <c r="E551" t="s">
        <v>1623</v>
      </c>
      <c r="F551" s="20">
        <v>447</v>
      </c>
      <c r="G551" s="20">
        <f t="shared" si="12"/>
        <v>43.695014662756599</v>
      </c>
      <c r="H551" s="20">
        <f t="shared" si="13"/>
        <v>59.299840484242324</v>
      </c>
    </row>
    <row r="552" spans="1:8" x14ac:dyDescent="0.35">
      <c r="A552" s="8" t="s">
        <v>556</v>
      </c>
      <c r="B552" s="15">
        <v>1</v>
      </c>
      <c r="C552" s="16">
        <v>5.49</v>
      </c>
      <c r="D552" s="17">
        <v>-36.727111999999998</v>
      </c>
      <c r="E552" t="s">
        <v>1624</v>
      </c>
      <c r="F552" s="20">
        <v>448</v>
      </c>
      <c r="G552" s="20">
        <f t="shared" si="12"/>
        <v>43.792766373411531</v>
      </c>
      <c r="H552" s="20">
        <f t="shared" si="13"/>
        <v>59.235169958598028</v>
      </c>
    </row>
    <row r="553" spans="1:8" x14ac:dyDescent="0.35">
      <c r="A553" s="8" t="s">
        <v>557</v>
      </c>
      <c r="B553" s="15">
        <v>1</v>
      </c>
      <c r="C553" s="16">
        <v>5.5</v>
      </c>
      <c r="D553" s="17">
        <v>1.4409540000000001</v>
      </c>
      <c r="E553" t="s">
        <v>1625</v>
      </c>
      <c r="F553" s="20">
        <v>449</v>
      </c>
      <c r="G553" s="20">
        <f t="shared" si="12"/>
        <v>43.890518084066471</v>
      </c>
      <c r="H553" s="20">
        <f t="shared" si="13"/>
        <v>59.17190248949256</v>
      </c>
    </row>
    <row r="554" spans="1:8" x14ac:dyDescent="0.35">
      <c r="A554" s="18" t="s">
        <v>558</v>
      </c>
      <c r="B554" s="15">
        <v>1</v>
      </c>
      <c r="C554" s="16">
        <v>5.51</v>
      </c>
      <c r="D554" s="17">
        <v>78.59066</v>
      </c>
      <c r="E554" t="s">
        <v>1626</v>
      </c>
      <c r="F554" s="20">
        <v>450</v>
      </c>
      <c r="G554" s="20">
        <f t="shared" ref="G554:G617" si="14">F554/($L$29-$L$27*$L$23)</f>
        <v>43.988269794721404</v>
      </c>
      <c r="H554" s="20">
        <f t="shared" ref="H554:H617" si="15">IMABS(E554)</f>
        <v>59.109725028206306</v>
      </c>
    </row>
    <row r="555" spans="1:8" x14ac:dyDescent="0.35">
      <c r="A555" s="19" t="s">
        <v>559</v>
      </c>
      <c r="B555" s="15">
        <v>1</v>
      </c>
      <c r="C555" s="16">
        <v>5.52</v>
      </c>
      <c r="D555" s="17">
        <v>157.578598</v>
      </c>
      <c r="E555" t="s">
        <v>1627</v>
      </c>
      <c r="F555" s="20">
        <v>451</v>
      </c>
      <c r="G555" s="20">
        <f t="shared" si="14"/>
        <v>44.086021505376344</v>
      </c>
      <c r="H555" s="20">
        <f t="shared" si="15"/>
        <v>59.048792006327602</v>
      </c>
    </row>
    <row r="556" spans="1:8" x14ac:dyDescent="0.35">
      <c r="A556" s="8" t="s">
        <v>560</v>
      </c>
      <c r="B556" s="15">
        <v>1</v>
      </c>
      <c r="C556" s="16">
        <v>5.53</v>
      </c>
      <c r="D556" s="17">
        <v>195.178406</v>
      </c>
      <c r="E556" t="s">
        <v>1628</v>
      </c>
      <c r="F556" s="20">
        <v>452</v>
      </c>
      <c r="G556" s="20">
        <f t="shared" si="14"/>
        <v>44.183773216031277</v>
      </c>
      <c r="H556" s="20">
        <f t="shared" si="15"/>
        <v>58.987920517968774</v>
      </c>
    </row>
    <row r="557" spans="1:8" x14ac:dyDescent="0.35">
      <c r="A557" s="11" t="s">
        <v>561</v>
      </c>
      <c r="B557" s="15">
        <v>1</v>
      </c>
      <c r="C557" s="16">
        <v>5.54</v>
      </c>
      <c r="D557" s="17">
        <v>169.158997</v>
      </c>
      <c r="E557" t="s">
        <v>1629</v>
      </c>
      <c r="F557" s="20">
        <v>453</v>
      </c>
      <c r="G557" s="20">
        <f t="shared" si="14"/>
        <v>44.281524926686217</v>
      </c>
      <c r="H557" s="20">
        <f t="shared" si="15"/>
        <v>58.929216329295677</v>
      </c>
    </row>
    <row r="558" spans="1:8" x14ac:dyDescent="0.35">
      <c r="A558" s="11" t="s">
        <v>562</v>
      </c>
      <c r="B558" s="15">
        <v>1</v>
      </c>
      <c r="C558" s="16">
        <v>5.55</v>
      </c>
      <c r="D558" s="17">
        <v>92.392600999999999</v>
      </c>
      <c r="E558" t="s">
        <v>1630</v>
      </c>
      <c r="F558" s="20">
        <v>454</v>
      </c>
      <c r="G558" s="20">
        <f t="shared" si="14"/>
        <v>44.37927663734115</v>
      </c>
      <c r="H558" s="20">
        <f t="shared" si="15"/>
        <v>58.871922510979346</v>
      </c>
    </row>
    <row r="559" spans="1:8" x14ac:dyDescent="0.35">
      <c r="A559" s="8" t="s">
        <v>563</v>
      </c>
      <c r="B559" s="15">
        <v>1</v>
      </c>
      <c r="C559" s="16">
        <v>5.56</v>
      </c>
      <c r="D559" s="17">
        <v>4.9415319999999996</v>
      </c>
      <c r="E559" t="s">
        <v>1631</v>
      </c>
      <c r="F559" s="20">
        <v>455</v>
      </c>
      <c r="G559" s="20">
        <f t="shared" si="14"/>
        <v>44.47702834799609</v>
      </c>
      <c r="H559" s="20">
        <f t="shared" si="15"/>
        <v>58.814940311121639</v>
      </c>
    </row>
    <row r="560" spans="1:8" x14ac:dyDescent="0.35">
      <c r="A560" s="11" t="s">
        <v>564</v>
      </c>
      <c r="B560" s="15">
        <v>1</v>
      </c>
      <c r="C560" s="16">
        <v>5.57</v>
      </c>
      <c r="D560" s="17">
        <v>-50.823681000000001</v>
      </c>
      <c r="E560" t="s">
        <v>1632</v>
      </c>
      <c r="F560" s="20">
        <v>456</v>
      </c>
      <c r="G560" s="20">
        <f t="shared" si="14"/>
        <v>44.574780058651022</v>
      </c>
      <c r="H560" s="20">
        <f t="shared" si="15"/>
        <v>58.758817141486269</v>
      </c>
    </row>
    <row r="561" spans="1:8" x14ac:dyDescent="0.35">
      <c r="A561" s="11" t="s">
        <v>565</v>
      </c>
      <c r="B561" s="15">
        <v>1</v>
      </c>
      <c r="C561" s="16">
        <v>5.58</v>
      </c>
      <c r="D561" s="17">
        <v>-56.162998000000002</v>
      </c>
      <c r="E561" t="s">
        <v>1633</v>
      </c>
      <c r="F561" s="20">
        <v>457</v>
      </c>
      <c r="G561" s="20">
        <f t="shared" si="14"/>
        <v>44.672531769305962</v>
      </c>
      <c r="H561" s="20">
        <f t="shared" si="15"/>
        <v>58.704999400410195</v>
      </c>
    </row>
    <row r="562" spans="1:8" x14ac:dyDescent="0.35">
      <c r="A562" s="19" t="s">
        <v>566</v>
      </c>
      <c r="B562" s="15">
        <v>1</v>
      </c>
      <c r="C562" s="16">
        <v>5.59</v>
      </c>
      <c r="D562" s="17">
        <v>-26.411090999999999</v>
      </c>
      <c r="E562" t="s">
        <v>1634</v>
      </c>
      <c r="F562" s="20">
        <v>458</v>
      </c>
      <c r="G562" s="20">
        <f t="shared" si="14"/>
        <v>44.770283479960895</v>
      </c>
      <c r="H562" s="20">
        <f t="shared" si="15"/>
        <v>58.649968950126777</v>
      </c>
    </row>
    <row r="563" spans="1:8" x14ac:dyDescent="0.35">
      <c r="A563" s="19" t="s">
        <v>567</v>
      </c>
      <c r="B563" s="15">
        <v>1</v>
      </c>
      <c r="C563" s="16">
        <v>5.6</v>
      </c>
      <c r="D563" s="17">
        <v>0.63626400000000005</v>
      </c>
      <c r="E563" t="s">
        <v>1635</v>
      </c>
      <c r="F563" s="20">
        <v>459</v>
      </c>
      <c r="G563" s="20">
        <f t="shared" si="14"/>
        <v>44.868035190615835</v>
      </c>
      <c r="H563" s="20">
        <f t="shared" si="15"/>
        <v>58.598737349780151</v>
      </c>
    </row>
    <row r="564" spans="1:8" x14ac:dyDescent="0.35">
      <c r="A564" s="11" t="s">
        <v>568</v>
      </c>
      <c r="B564" s="15">
        <v>1</v>
      </c>
      <c r="C564" s="16">
        <v>5.61</v>
      </c>
      <c r="D564" s="17">
        <v>-9.2358159999999998</v>
      </c>
      <c r="E564" t="s">
        <v>1636</v>
      </c>
      <c r="F564" s="20">
        <v>460</v>
      </c>
      <c r="G564" s="20">
        <f t="shared" si="14"/>
        <v>44.965786901270768</v>
      </c>
      <c r="H564" s="20">
        <f t="shared" si="15"/>
        <v>58.546945833899038</v>
      </c>
    </row>
    <row r="565" spans="1:8" x14ac:dyDescent="0.35">
      <c r="A565" s="19" t="s">
        <v>569</v>
      </c>
      <c r="B565" s="15">
        <v>1</v>
      </c>
      <c r="C565" s="16">
        <v>5.62</v>
      </c>
      <c r="D565" s="17">
        <v>-63.093479000000002</v>
      </c>
      <c r="E565" t="s">
        <v>1637</v>
      </c>
      <c r="F565" s="20">
        <v>461</v>
      </c>
      <c r="G565" s="20">
        <f t="shared" si="14"/>
        <v>45.063538611925708</v>
      </c>
      <c r="H565" s="20">
        <f t="shared" si="15"/>
        <v>58.496241490196006</v>
      </c>
    </row>
    <row r="566" spans="1:8" x14ac:dyDescent="0.35">
      <c r="A566" s="11" t="s">
        <v>570</v>
      </c>
      <c r="B566" s="15">
        <v>1</v>
      </c>
      <c r="C566" s="16">
        <v>5.63</v>
      </c>
      <c r="D566" s="17">
        <v>-135.05659499999999</v>
      </c>
      <c r="E566" t="s">
        <v>1638</v>
      </c>
      <c r="F566" s="20">
        <v>462</v>
      </c>
      <c r="G566" s="20">
        <f t="shared" si="14"/>
        <v>45.161290322580641</v>
      </c>
      <c r="H566" s="20">
        <f t="shared" si="15"/>
        <v>58.445501363441124</v>
      </c>
    </row>
    <row r="567" spans="1:8" x14ac:dyDescent="0.35">
      <c r="A567" s="11" t="s">
        <v>571</v>
      </c>
      <c r="B567" s="15">
        <v>1</v>
      </c>
      <c r="C567" s="16">
        <v>5.64</v>
      </c>
      <c r="D567" s="17">
        <v>-182.11579900000001</v>
      </c>
      <c r="E567" t="s">
        <v>1639</v>
      </c>
      <c r="F567" s="20">
        <v>463</v>
      </c>
      <c r="G567" s="20">
        <f t="shared" si="14"/>
        <v>45.259042033235581</v>
      </c>
      <c r="H567" s="20">
        <f t="shared" si="15"/>
        <v>58.398483586275887</v>
      </c>
    </row>
    <row r="568" spans="1:8" x14ac:dyDescent="0.35">
      <c r="A568" s="19" t="s">
        <v>572</v>
      </c>
      <c r="B568" s="15">
        <v>1</v>
      </c>
      <c r="C568" s="16">
        <v>5.65</v>
      </c>
      <c r="D568" s="17">
        <v>-171.473206</v>
      </c>
      <c r="E568" t="s">
        <v>1640</v>
      </c>
      <c r="F568" s="20">
        <v>464</v>
      </c>
      <c r="G568" s="20">
        <f t="shared" si="14"/>
        <v>45.356793743890513</v>
      </c>
      <c r="H568" s="20">
        <f t="shared" si="15"/>
        <v>58.350555014140951</v>
      </c>
    </row>
    <row r="569" spans="1:8" x14ac:dyDescent="0.35">
      <c r="A569" s="19" t="s">
        <v>573</v>
      </c>
      <c r="B569" s="15">
        <v>1</v>
      </c>
      <c r="C569" s="16">
        <v>5.66</v>
      </c>
      <c r="D569" s="17">
        <v>-101.862999</v>
      </c>
      <c r="E569" t="s">
        <v>1641</v>
      </c>
      <c r="F569" s="20">
        <v>465</v>
      </c>
      <c r="G569" s="20">
        <f t="shared" si="14"/>
        <v>45.454545454545453</v>
      </c>
      <c r="H569" s="20">
        <f t="shared" si="15"/>
        <v>58.304182082122672</v>
      </c>
    </row>
    <row r="570" spans="1:8" x14ac:dyDescent="0.35">
      <c r="A570" s="11" t="s">
        <v>574</v>
      </c>
      <c r="B570" s="15">
        <v>1</v>
      </c>
      <c r="C570" s="16">
        <v>5.67</v>
      </c>
      <c r="D570" s="17">
        <v>-5.1235720000000002</v>
      </c>
      <c r="E570" t="s">
        <v>1642</v>
      </c>
      <c r="F570" s="20">
        <v>466</v>
      </c>
      <c r="G570" s="20">
        <f t="shared" si="14"/>
        <v>45.552297165200386</v>
      </c>
      <c r="H570" s="20">
        <f t="shared" si="15"/>
        <v>58.258903612046971</v>
      </c>
    </row>
    <row r="571" spans="1:8" x14ac:dyDescent="0.35">
      <c r="A571" s="18" t="s">
        <v>575</v>
      </c>
      <c r="B571" s="15">
        <v>1</v>
      </c>
      <c r="C571" s="16">
        <v>5.68</v>
      </c>
      <c r="D571" s="17">
        <v>73.058639999999997</v>
      </c>
      <c r="E571" t="s">
        <v>1643</v>
      </c>
      <c r="F571" s="20">
        <v>467</v>
      </c>
      <c r="G571" s="20">
        <f t="shared" si="14"/>
        <v>45.650048875855326</v>
      </c>
      <c r="H571" s="20">
        <f t="shared" si="15"/>
        <v>58.214264179560161</v>
      </c>
    </row>
    <row r="572" spans="1:8" x14ac:dyDescent="0.35">
      <c r="A572" s="18" t="s">
        <v>576</v>
      </c>
      <c r="B572" s="15">
        <v>1</v>
      </c>
      <c r="C572" s="16">
        <v>5.69</v>
      </c>
      <c r="D572" s="17">
        <v>100.971001</v>
      </c>
      <c r="E572" t="s">
        <v>1644</v>
      </c>
      <c r="F572" s="20">
        <v>468</v>
      </c>
      <c r="G572" s="20">
        <f t="shared" si="14"/>
        <v>45.747800586510259</v>
      </c>
      <c r="H572" s="20">
        <f t="shared" si="15"/>
        <v>58.170645292246327</v>
      </c>
    </row>
    <row r="573" spans="1:8" x14ac:dyDescent="0.35">
      <c r="A573" s="8" t="s">
        <v>577</v>
      </c>
      <c r="B573" s="15">
        <v>1</v>
      </c>
      <c r="C573" s="16">
        <v>5.7</v>
      </c>
      <c r="D573" s="17">
        <v>79.522598000000002</v>
      </c>
      <c r="E573" t="s">
        <v>1645</v>
      </c>
      <c r="F573" s="20">
        <v>469</v>
      </c>
      <c r="G573" s="20">
        <f t="shared" si="14"/>
        <v>45.845552297165199</v>
      </c>
      <c r="H573" s="20">
        <f t="shared" si="15"/>
        <v>58.128845945355444</v>
      </c>
    </row>
    <row r="574" spans="1:8" x14ac:dyDescent="0.35">
      <c r="A574" s="19" t="s">
        <v>578</v>
      </c>
      <c r="B574" s="15">
        <v>1</v>
      </c>
      <c r="C574" s="16">
        <v>5.71</v>
      </c>
      <c r="D574" s="17">
        <v>39.895142</v>
      </c>
      <c r="E574" t="s">
        <v>1646</v>
      </c>
      <c r="F574" s="20">
        <v>470</v>
      </c>
      <c r="G574" s="20">
        <f t="shared" si="14"/>
        <v>45.943304007820132</v>
      </c>
      <c r="H574" s="20">
        <f t="shared" si="15"/>
        <v>58.087226752076411</v>
      </c>
    </row>
    <row r="575" spans="1:8" x14ac:dyDescent="0.35">
      <c r="A575" s="11" t="s">
        <v>579</v>
      </c>
      <c r="B575" s="15">
        <v>1</v>
      </c>
      <c r="C575" s="16">
        <v>5.72</v>
      </c>
      <c r="D575" s="17">
        <v>21.871829999999999</v>
      </c>
      <c r="E575" t="s">
        <v>1647</v>
      </c>
      <c r="F575" s="20">
        <v>471</v>
      </c>
      <c r="G575" s="20">
        <f t="shared" si="14"/>
        <v>46.041055718475072</v>
      </c>
      <c r="H575" s="20">
        <f t="shared" si="15"/>
        <v>58.046963982896955</v>
      </c>
    </row>
    <row r="576" spans="1:8" x14ac:dyDescent="0.35">
      <c r="A576" s="18" t="s">
        <v>580</v>
      </c>
      <c r="B576" s="15">
        <v>1</v>
      </c>
      <c r="C576" s="16">
        <v>5.73</v>
      </c>
      <c r="D576" s="17">
        <v>46.92606</v>
      </c>
      <c r="E576" t="s">
        <v>1648</v>
      </c>
      <c r="F576" s="20">
        <v>472</v>
      </c>
      <c r="G576" s="20">
        <f t="shared" si="14"/>
        <v>46.138807429130004</v>
      </c>
      <c r="H576" s="20">
        <f t="shared" si="15"/>
        <v>58.007906078759227</v>
      </c>
    </row>
    <row r="577" spans="1:8" x14ac:dyDescent="0.35">
      <c r="A577" s="8" t="s">
        <v>581</v>
      </c>
      <c r="B577" s="15">
        <v>1</v>
      </c>
      <c r="C577" s="16">
        <v>5.74</v>
      </c>
      <c r="D577" s="17">
        <v>103.493202</v>
      </c>
      <c r="E577" t="s">
        <v>1649</v>
      </c>
      <c r="F577" s="20">
        <v>473</v>
      </c>
      <c r="G577" s="20">
        <f t="shared" si="14"/>
        <v>46.236559139784944</v>
      </c>
      <c r="H577" s="20">
        <f t="shared" si="15"/>
        <v>57.968939048951569</v>
      </c>
    </row>
    <row r="578" spans="1:8" x14ac:dyDescent="0.35">
      <c r="A578" s="19" t="s">
        <v>582</v>
      </c>
      <c r="B578" s="15">
        <v>1</v>
      </c>
      <c r="C578" s="16">
        <v>5.75</v>
      </c>
      <c r="D578" s="17">
        <v>153.97920199999999</v>
      </c>
      <c r="E578" t="s">
        <v>1650</v>
      </c>
      <c r="F578" s="20">
        <v>474</v>
      </c>
      <c r="G578" s="20">
        <f t="shared" si="14"/>
        <v>46.334310850439884</v>
      </c>
      <c r="H578" s="20">
        <f t="shared" si="15"/>
        <v>57.931715157900641</v>
      </c>
    </row>
    <row r="579" spans="1:8" x14ac:dyDescent="0.35">
      <c r="A579" s="11" t="s">
        <v>583</v>
      </c>
      <c r="B579" s="15">
        <v>1</v>
      </c>
      <c r="C579" s="16">
        <v>5.76</v>
      </c>
      <c r="D579" s="17">
        <v>159.039795</v>
      </c>
      <c r="E579" t="s">
        <v>1651</v>
      </c>
      <c r="F579" s="20">
        <v>475</v>
      </c>
      <c r="G579" s="20">
        <f t="shared" si="14"/>
        <v>46.432062561094817</v>
      </c>
      <c r="H579" s="20">
        <f t="shared" si="15"/>
        <v>57.895320724597028</v>
      </c>
    </row>
    <row r="580" spans="1:8" x14ac:dyDescent="0.35">
      <c r="A580" s="18" t="s">
        <v>584</v>
      </c>
      <c r="B580" s="15">
        <v>1</v>
      </c>
      <c r="C580" s="16">
        <v>5.77</v>
      </c>
      <c r="D580" s="17">
        <v>103.516098</v>
      </c>
      <c r="E580" t="s">
        <v>1652</v>
      </c>
      <c r="F580" s="20">
        <v>476</v>
      </c>
      <c r="G580" s="20">
        <f t="shared" si="14"/>
        <v>46.529814271749757</v>
      </c>
      <c r="H580" s="20">
        <f t="shared" si="15"/>
        <v>57.860059850681715</v>
      </c>
    </row>
    <row r="581" spans="1:8" x14ac:dyDescent="0.35">
      <c r="A581" s="19" t="s">
        <v>585</v>
      </c>
      <c r="B581" s="15">
        <v>1</v>
      </c>
      <c r="C581" s="16">
        <v>5.78</v>
      </c>
      <c r="D581" s="17">
        <v>7.2917110000000003</v>
      </c>
      <c r="E581" t="s">
        <v>1653</v>
      </c>
      <c r="F581" s="20">
        <v>477</v>
      </c>
      <c r="G581" s="20">
        <f t="shared" si="14"/>
        <v>46.62756598240469</v>
      </c>
      <c r="H581" s="20">
        <f t="shared" si="15"/>
        <v>57.825563340033483</v>
      </c>
    </row>
    <row r="582" spans="1:8" x14ac:dyDescent="0.35">
      <c r="A582" s="18" t="s">
        <v>586</v>
      </c>
      <c r="B582" s="15">
        <v>1</v>
      </c>
      <c r="C582" s="16">
        <v>5.79</v>
      </c>
      <c r="D582" s="17">
        <v>-86.007057000000003</v>
      </c>
      <c r="E582" t="s">
        <v>1654</v>
      </c>
      <c r="F582" s="20">
        <v>478</v>
      </c>
      <c r="G582" s="20">
        <f t="shared" si="14"/>
        <v>46.72531769305963</v>
      </c>
      <c r="H582" s="20">
        <f t="shared" si="15"/>
        <v>57.792834848138696</v>
      </c>
    </row>
    <row r="583" spans="1:8" x14ac:dyDescent="0.35">
      <c r="A583" s="18" t="s">
        <v>587</v>
      </c>
      <c r="B583" s="15">
        <v>1</v>
      </c>
      <c r="C583" s="16">
        <v>5.8</v>
      </c>
      <c r="D583" s="17">
        <v>-135.34730500000001</v>
      </c>
      <c r="E583" t="s">
        <v>1655</v>
      </c>
      <c r="F583" s="20">
        <v>479</v>
      </c>
      <c r="G583" s="20">
        <f t="shared" si="14"/>
        <v>46.823069403714562</v>
      </c>
      <c r="H583" s="20">
        <f t="shared" si="15"/>
        <v>57.760226339400631</v>
      </c>
    </row>
    <row r="584" spans="1:8" x14ac:dyDescent="0.35">
      <c r="A584" s="18" t="s">
        <v>588</v>
      </c>
      <c r="B584" s="15">
        <v>1</v>
      </c>
      <c r="C584" s="16">
        <v>5.81</v>
      </c>
      <c r="D584" s="17">
        <v>-126.891098</v>
      </c>
      <c r="E584" t="s">
        <v>1656</v>
      </c>
      <c r="F584" s="20">
        <v>480</v>
      </c>
      <c r="G584" s="20">
        <f t="shared" si="14"/>
        <v>46.920821114369502</v>
      </c>
      <c r="H584" s="20">
        <f t="shared" si="15"/>
        <v>57.728121457944482</v>
      </c>
    </row>
    <row r="585" spans="1:8" x14ac:dyDescent="0.35">
      <c r="A585" s="11" t="s">
        <v>589</v>
      </c>
      <c r="B585" s="15">
        <v>1</v>
      </c>
      <c r="C585" s="16">
        <v>5.82</v>
      </c>
      <c r="D585" s="17">
        <v>-81.216362000000004</v>
      </c>
      <c r="E585" t="s">
        <v>1657</v>
      </c>
      <c r="F585" s="20">
        <v>481</v>
      </c>
      <c r="G585" s="20">
        <f t="shared" si="14"/>
        <v>47.018572825024435</v>
      </c>
      <c r="H585" s="20">
        <f t="shared" si="15"/>
        <v>57.697465563714374</v>
      </c>
    </row>
    <row r="586" spans="1:8" x14ac:dyDescent="0.35">
      <c r="A586" s="18" t="s">
        <v>590</v>
      </c>
      <c r="B586" s="15">
        <v>1</v>
      </c>
      <c r="C586" s="16">
        <v>5.83</v>
      </c>
      <c r="D586" s="17">
        <v>-38.672469999999997</v>
      </c>
      <c r="E586" t="s">
        <v>1658</v>
      </c>
      <c r="F586" s="20">
        <v>482</v>
      </c>
      <c r="G586" s="20">
        <f t="shared" si="14"/>
        <v>47.116324535679375</v>
      </c>
      <c r="H586" s="20">
        <f t="shared" si="15"/>
        <v>57.668525223232777</v>
      </c>
    </row>
    <row r="587" spans="1:8" x14ac:dyDescent="0.35">
      <c r="A587" s="8" t="s">
        <v>591</v>
      </c>
      <c r="B587" s="15">
        <v>1</v>
      </c>
      <c r="C587" s="16">
        <v>5.84</v>
      </c>
      <c r="D587" s="17">
        <v>-32.415958000000003</v>
      </c>
      <c r="E587" t="s">
        <v>1659</v>
      </c>
      <c r="F587" s="20">
        <v>483</v>
      </c>
      <c r="G587" s="20">
        <f t="shared" si="14"/>
        <v>47.214076246334308</v>
      </c>
      <c r="H587" s="20">
        <f t="shared" si="15"/>
        <v>57.640196154817701</v>
      </c>
    </row>
    <row r="588" spans="1:8" x14ac:dyDescent="0.35">
      <c r="A588" s="19" t="s">
        <v>592</v>
      </c>
      <c r="B588" s="15">
        <v>1</v>
      </c>
      <c r="C588" s="16">
        <v>5.85</v>
      </c>
      <c r="D588" s="17">
        <v>-66.554550000000006</v>
      </c>
      <c r="E588" t="s">
        <v>1660</v>
      </c>
      <c r="F588" s="20">
        <v>484</v>
      </c>
      <c r="G588" s="20">
        <f t="shared" si="14"/>
        <v>47.311827956989248</v>
      </c>
      <c r="H588" s="20">
        <f t="shared" si="15"/>
        <v>57.612454829699949</v>
      </c>
    </row>
    <row r="589" spans="1:8" x14ac:dyDescent="0.35">
      <c r="A589" s="19" t="s">
        <v>593</v>
      </c>
      <c r="B589" s="15">
        <v>1</v>
      </c>
      <c r="C589" s="16">
        <v>5.86</v>
      </c>
      <c r="D589" s="17">
        <v>-113.49870300000001</v>
      </c>
      <c r="E589" t="s">
        <v>1661</v>
      </c>
      <c r="F589" s="20">
        <v>485</v>
      </c>
      <c r="G589" s="20">
        <f t="shared" si="14"/>
        <v>47.409579667644181</v>
      </c>
      <c r="H589" s="20">
        <f t="shared" si="15"/>
        <v>57.586067348939892</v>
      </c>
    </row>
    <row r="590" spans="1:8" x14ac:dyDescent="0.35">
      <c r="A590" s="11" t="s">
        <v>594</v>
      </c>
      <c r="B590" s="15">
        <v>1</v>
      </c>
      <c r="C590" s="16">
        <v>5.87</v>
      </c>
      <c r="D590" s="17">
        <v>-132.22410600000001</v>
      </c>
      <c r="E590" t="s">
        <v>1662</v>
      </c>
      <c r="F590" s="20">
        <v>486</v>
      </c>
      <c r="G590" s="20">
        <f t="shared" si="14"/>
        <v>47.507331378299121</v>
      </c>
      <c r="H590" s="20">
        <f t="shared" si="15"/>
        <v>57.55970051497998</v>
      </c>
    </row>
    <row r="591" spans="1:8" x14ac:dyDescent="0.35">
      <c r="A591" s="18" t="s">
        <v>595</v>
      </c>
      <c r="B591" s="15">
        <v>1</v>
      </c>
      <c r="C591" s="16">
        <v>5.88</v>
      </c>
      <c r="D591" s="17">
        <v>-95.656143</v>
      </c>
      <c r="E591" t="s">
        <v>1663</v>
      </c>
      <c r="F591" s="20">
        <v>487</v>
      </c>
      <c r="G591" s="20">
        <f t="shared" si="14"/>
        <v>47.605083088954053</v>
      </c>
      <c r="H591" s="20">
        <f t="shared" si="15"/>
        <v>57.535546572493111</v>
      </c>
    </row>
    <row r="592" spans="1:8" x14ac:dyDescent="0.35">
      <c r="A592" s="11" t="s">
        <v>596</v>
      </c>
      <c r="B592" s="15">
        <v>1</v>
      </c>
      <c r="C592" s="16">
        <v>5.89</v>
      </c>
      <c r="D592" s="17">
        <v>-9.4810680000000005</v>
      </c>
      <c r="E592" t="s">
        <v>1664</v>
      </c>
      <c r="F592" s="20">
        <v>488</v>
      </c>
      <c r="G592" s="20">
        <f t="shared" si="14"/>
        <v>47.702834799608993</v>
      </c>
      <c r="H592" s="20">
        <f t="shared" si="15"/>
        <v>57.511681306637684</v>
      </c>
    </row>
    <row r="593" spans="1:8" x14ac:dyDescent="0.35">
      <c r="A593" s="11" t="s">
        <v>597</v>
      </c>
      <c r="B593" s="15">
        <v>1</v>
      </c>
      <c r="C593" s="16">
        <v>5.9</v>
      </c>
      <c r="D593" s="17">
        <v>89.841178999999997</v>
      </c>
      <c r="E593" t="s">
        <v>1665</v>
      </c>
      <c r="F593" s="20">
        <v>489</v>
      </c>
      <c r="G593" s="20">
        <f t="shared" si="14"/>
        <v>47.800586510263926</v>
      </c>
      <c r="H593" s="20">
        <f t="shared" si="15"/>
        <v>57.490140979422634</v>
      </c>
    </row>
    <row r="594" spans="1:8" x14ac:dyDescent="0.35">
      <c r="A594" s="8" t="s">
        <v>598</v>
      </c>
      <c r="B594" s="15">
        <v>1</v>
      </c>
      <c r="C594" s="16">
        <v>5.91</v>
      </c>
      <c r="D594" s="17">
        <v>156.73980700000001</v>
      </c>
      <c r="E594" t="s">
        <v>1666</v>
      </c>
      <c r="F594" s="20">
        <v>490</v>
      </c>
      <c r="G594" s="20">
        <f t="shared" si="14"/>
        <v>47.898338220918866</v>
      </c>
      <c r="H594" s="20">
        <f t="shared" si="15"/>
        <v>57.466020325011669</v>
      </c>
    </row>
    <row r="595" spans="1:8" x14ac:dyDescent="0.35">
      <c r="A595" s="19" t="s">
        <v>599</v>
      </c>
      <c r="B595" s="15">
        <v>1</v>
      </c>
      <c r="C595" s="16">
        <v>5.92</v>
      </c>
      <c r="D595" s="17">
        <v>164.11390700000001</v>
      </c>
      <c r="E595" t="s">
        <v>1667</v>
      </c>
      <c r="F595" s="20">
        <v>491</v>
      </c>
      <c r="G595" s="20">
        <f t="shared" si="14"/>
        <v>47.996089931573799</v>
      </c>
      <c r="H595" s="20">
        <f t="shared" si="15"/>
        <v>57.446132736605719</v>
      </c>
    </row>
    <row r="596" spans="1:8" x14ac:dyDescent="0.35">
      <c r="A596" s="18" t="s">
        <v>600</v>
      </c>
      <c r="B596" s="15">
        <v>1</v>
      </c>
      <c r="C596" s="16">
        <v>5.93</v>
      </c>
      <c r="D596" s="17">
        <v>119.263901</v>
      </c>
      <c r="E596" t="s">
        <v>1668</v>
      </c>
      <c r="F596" s="20">
        <v>492</v>
      </c>
      <c r="G596" s="20">
        <f t="shared" si="14"/>
        <v>48.093841642228739</v>
      </c>
      <c r="H596" s="20">
        <f t="shared" si="15"/>
        <v>57.425691657393322</v>
      </c>
    </row>
    <row r="597" spans="1:8" x14ac:dyDescent="0.35">
      <c r="A597" s="18" t="s">
        <v>601</v>
      </c>
      <c r="B597" s="15">
        <v>1</v>
      </c>
      <c r="C597" s="16">
        <v>5.94</v>
      </c>
      <c r="D597" s="17">
        <v>58.071441999999998</v>
      </c>
      <c r="E597" t="s">
        <v>1669</v>
      </c>
      <c r="F597" s="20">
        <v>493</v>
      </c>
      <c r="G597" s="20">
        <f t="shared" si="14"/>
        <v>48.191593352883672</v>
      </c>
      <c r="H597" s="20">
        <f t="shared" si="15"/>
        <v>57.406628257171228</v>
      </c>
    </row>
    <row r="598" spans="1:8" x14ac:dyDescent="0.35">
      <c r="A598" s="18" t="s">
        <v>602</v>
      </c>
      <c r="B598" s="15">
        <v>1</v>
      </c>
      <c r="C598" s="16">
        <v>5.95</v>
      </c>
      <c r="D598" s="17">
        <v>21.275739999999999</v>
      </c>
      <c r="E598" t="s">
        <v>1670</v>
      </c>
      <c r="F598" s="20">
        <v>494</v>
      </c>
      <c r="G598" s="20">
        <f t="shared" si="14"/>
        <v>48.289345063538612</v>
      </c>
      <c r="H598" s="20">
        <f t="shared" si="15"/>
        <v>57.388189517483141</v>
      </c>
    </row>
    <row r="599" spans="1:8" x14ac:dyDescent="0.35">
      <c r="A599" s="8" t="s">
        <v>603</v>
      </c>
      <c r="B599" s="15">
        <v>1</v>
      </c>
      <c r="C599" s="16">
        <v>5.96</v>
      </c>
      <c r="D599" s="17">
        <v>28.155909999999999</v>
      </c>
      <c r="E599" t="s">
        <v>1671</v>
      </c>
      <c r="F599" s="20">
        <v>495</v>
      </c>
      <c r="G599" s="20">
        <f t="shared" si="14"/>
        <v>48.387096774193544</v>
      </c>
      <c r="H599" s="20">
        <f t="shared" si="15"/>
        <v>57.370767004393777</v>
      </c>
    </row>
    <row r="600" spans="1:8" x14ac:dyDescent="0.35">
      <c r="A600" s="11" t="s">
        <v>604</v>
      </c>
      <c r="B600" s="15">
        <v>1</v>
      </c>
      <c r="C600" s="16">
        <v>5.97</v>
      </c>
      <c r="D600" s="17">
        <v>64.548286000000004</v>
      </c>
      <c r="E600" t="s">
        <v>1672</v>
      </c>
      <c r="F600" s="20">
        <v>496</v>
      </c>
      <c r="G600" s="20">
        <f t="shared" si="14"/>
        <v>48.484848484848484</v>
      </c>
      <c r="H600" s="20">
        <f t="shared" si="15"/>
        <v>57.355746659606922</v>
      </c>
    </row>
    <row r="601" spans="1:8" x14ac:dyDescent="0.35">
      <c r="A601" s="8" t="s">
        <v>605</v>
      </c>
      <c r="B601" s="15">
        <v>1</v>
      </c>
      <c r="C601" s="16">
        <v>5.98</v>
      </c>
      <c r="D601" s="17">
        <v>92.862419000000003</v>
      </c>
      <c r="E601" t="s">
        <v>1673</v>
      </c>
      <c r="F601" s="20">
        <v>497</v>
      </c>
      <c r="G601" s="20">
        <f t="shared" si="14"/>
        <v>48.582600195503417</v>
      </c>
      <c r="H601" s="20">
        <f t="shared" si="15"/>
        <v>57.340224368065336</v>
      </c>
    </row>
    <row r="602" spans="1:8" x14ac:dyDescent="0.35">
      <c r="A602" s="18" t="s">
        <v>606</v>
      </c>
      <c r="B602" s="15">
        <v>1</v>
      </c>
      <c r="C602" s="16">
        <v>5.99</v>
      </c>
      <c r="D602" s="17">
        <v>77.572220000000002</v>
      </c>
      <c r="E602" t="s">
        <v>1674</v>
      </c>
      <c r="F602" s="20">
        <v>498</v>
      </c>
      <c r="G602" s="20">
        <f t="shared" si="14"/>
        <v>48.680351906158357</v>
      </c>
      <c r="H602" s="20">
        <f t="shared" si="15"/>
        <v>57.326249830099393</v>
      </c>
    </row>
    <row r="603" spans="1:8" x14ac:dyDescent="0.35">
      <c r="A603" s="8" t="s">
        <v>607</v>
      </c>
      <c r="B603" s="15">
        <v>1</v>
      </c>
      <c r="C603" s="16">
        <v>6</v>
      </c>
      <c r="D603" s="17">
        <v>9.6732099999999992</v>
      </c>
      <c r="E603" t="s">
        <v>1675</v>
      </c>
      <c r="F603" s="20">
        <v>499</v>
      </c>
      <c r="G603" s="20">
        <f t="shared" si="14"/>
        <v>48.77810361681329</v>
      </c>
      <c r="H603" s="20">
        <f t="shared" si="15"/>
        <v>57.311978175120842</v>
      </c>
    </row>
    <row r="604" spans="1:8" x14ac:dyDescent="0.35">
      <c r="A604" s="8" t="s">
        <v>608</v>
      </c>
      <c r="B604" s="15">
        <v>1</v>
      </c>
      <c r="C604" s="16">
        <v>6.01</v>
      </c>
      <c r="D604" s="17">
        <v>-85.766616999999997</v>
      </c>
      <c r="E604" t="s">
        <v>1676</v>
      </c>
      <c r="F604" s="20">
        <v>500</v>
      </c>
      <c r="G604" s="20">
        <f t="shared" si="14"/>
        <v>48.87585532746823</v>
      </c>
      <c r="H604" s="20">
        <f t="shared" si="15"/>
        <v>57.299623951130151</v>
      </c>
    </row>
    <row r="605" spans="1:8" x14ac:dyDescent="0.35">
      <c r="A605" s="18" t="s">
        <v>609</v>
      </c>
      <c r="B605" s="15">
        <v>1</v>
      </c>
      <c r="C605" s="16">
        <v>6.02</v>
      </c>
      <c r="D605" s="17">
        <v>-163.98060599999999</v>
      </c>
      <c r="E605" t="s">
        <v>1677</v>
      </c>
      <c r="F605" s="20">
        <v>501</v>
      </c>
      <c r="G605" s="20">
        <f t="shared" si="14"/>
        <v>48.973607038123163</v>
      </c>
      <c r="H605" s="20">
        <f t="shared" si="15"/>
        <v>57.287897603382632</v>
      </c>
    </row>
    <row r="606" spans="1:8" x14ac:dyDescent="0.35">
      <c r="A606" s="11" t="s">
        <v>610</v>
      </c>
      <c r="B606" s="15">
        <v>1</v>
      </c>
      <c r="C606" s="16">
        <v>6.03</v>
      </c>
      <c r="D606" s="17">
        <v>-187.72590600000001</v>
      </c>
      <c r="E606" t="s">
        <v>1678</v>
      </c>
      <c r="F606" s="20">
        <v>502</v>
      </c>
      <c r="G606" s="20">
        <f t="shared" si="14"/>
        <v>49.071358748778103</v>
      </c>
      <c r="H606" s="20">
        <f t="shared" si="15"/>
        <v>57.277438131748077</v>
      </c>
    </row>
    <row r="607" spans="1:8" x14ac:dyDescent="0.35">
      <c r="A607" s="19" t="s">
        <v>611</v>
      </c>
      <c r="B607" s="15">
        <v>1</v>
      </c>
      <c r="C607" s="16">
        <v>6.04</v>
      </c>
      <c r="D607" s="17">
        <v>-150.001801</v>
      </c>
      <c r="E607" t="s">
        <v>1679</v>
      </c>
      <c r="F607" s="20">
        <v>503</v>
      </c>
      <c r="G607" s="20">
        <f t="shared" si="14"/>
        <v>49.169110459433035</v>
      </c>
      <c r="H607" s="20">
        <f t="shared" si="15"/>
        <v>57.267977465409672</v>
      </c>
    </row>
    <row r="608" spans="1:8" x14ac:dyDescent="0.35">
      <c r="A608" s="11" t="s">
        <v>612</v>
      </c>
      <c r="B608" s="15">
        <v>1</v>
      </c>
      <c r="C608" s="16">
        <v>6.05</v>
      </c>
      <c r="D608" s="17">
        <v>-77.776450999999994</v>
      </c>
      <c r="E608" t="s">
        <v>1680</v>
      </c>
      <c r="F608" s="20">
        <v>504</v>
      </c>
      <c r="G608" s="20">
        <f t="shared" si="14"/>
        <v>49.266862170087975</v>
      </c>
      <c r="H608" s="20">
        <f t="shared" si="15"/>
        <v>57.259680922575889</v>
      </c>
    </row>
    <row r="609" spans="1:8" x14ac:dyDescent="0.35">
      <c r="A609" s="8" t="s">
        <v>613</v>
      </c>
      <c r="B609" s="15">
        <v>1</v>
      </c>
      <c r="C609" s="16">
        <v>6.06</v>
      </c>
      <c r="D609" s="17">
        <v>-14.39751</v>
      </c>
      <c r="E609" t="s">
        <v>1681</v>
      </c>
      <c r="F609" s="20">
        <v>505</v>
      </c>
      <c r="G609" s="20">
        <f t="shared" si="14"/>
        <v>49.364613880742908</v>
      </c>
      <c r="H609" s="20">
        <f t="shared" si="15"/>
        <v>57.250650594732654</v>
      </c>
    </row>
    <row r="610" spans="1:8" x14ac:dyDescent="0.35">
      <c r="A610" s="8" t="s">
        <v>614</v>
      </c>
      <c r="B610" s="15">
        <v>1</v>
      </c>
      <c r="C610" s="16">
        <v>6.07</v>
      </c>
      <c r="D610" s="17">
        <v>7.9820669999999998</v>
      </c>
      <c r="E610" t="s">
        <v>1682</v>
      </c>
      <c r="F610" s="20">
        <v>506</v>
      </c>
      <c r="G610" s="20">
        <f t="shared" si="14"/>
        <v>49.462365591397848</v>
      </c>
      <c r="H610" s="20">
        <f t="shared" si="15"/>
        <v>57.244236381509431</v>
      </c>
    </row>
    <row r="611" spans="1:8" x14ac:dyDescent="0.35">
      <c r="A611" s="19" t="s">
        <v>615</v>
      </c>
      <c r="B611" s="15">
        <v>1</v>
      </c>
      <c r="C611" s="16">
        <v>6.08</v>
      </c>
      <c r="D611" s="17">
        <v>-11.732760000000001</v>
      </c>
      <c r="E611" t="s">
        <v>1683</v>
      </c>
      <c r="F611" s="20">
        <v>507</v>
      </c>
      <c r="G611" s="20">
        <f t="shared" si="14"/>
        <v>49.560117302052781</v>
      </c>
      <c r="H611" s="20">
        <f t="shared" si="15"/>
        <v>57.23811800657522</v>
      </c>
    </row>
    <row r="612" spans="1:8" x14ac:dyDescent="0.35">
      <c r="A612" s="19" t="s">
        <v>616</v>
      </c>
      <c r="B612" s="15">
        <v>1</v>
      </c>
      <c r="C612" s="16">
        <v>6.09</v>
      </c>
      <c r="D612" s="17">
        <v>-44.119498999999998</v>
      </c>
      <c r="E612" t="s">
        <v>1684</v>
      </c>
      <c r="F612" s="20">
        <v>508</v>
      </c>
      <c r="G612" s="20">
        <f t="shared" si="14"/>
        <v>49.657869012707721</v>
      </c>
      <c r="H612" s="20">
        <f t="shared" si="15"/>
        <v>57.233265877991485</v>
      </c>
    </row>
    <row r="613" spans="1:8" x14ac:dyDescent="0.35">
      <c r="A613" s="8" t="s">
        <v>617</v>
      </c>
      <c r="B613" s="15">
        <v>1</v>
      </c>
      <c r="C613" s="16">
        <v>6.1</v>
      </c>
      <c r="D613" s="17">
        <v>-49.718120999999996</v>
      </c>
      <c r="E613" t="s">
        <v>1685</v>
      </c>
      <c r="F613" s="20">
        <v>509</v>
      </c>
      <c r="G613" s="20">
        <f t="shared" si="14"/>
        <v>49.755620723362654</v>
      </c>
      <c r="H613" s="20">
        <f t="shared" si="15"/>
        <v>57.229141888392967</v>
      </c>
    </row>
    <row r="614" spans="1:8" x14ac:dyDescent="0.35">
      <c r="A614" s="11" t="s">
        <v>618</v>
      </c>
      <c r="B614" s="15">
        <v>1</v>
      </c>
      <c r="C614" s="16">
        <v>6.11</v>
      </c>
      <c r="D614" s="17">
        <v>-6.1401060000000003</v>
      </c>
      <c r="E614" t="s">
        <v>1686</v>
      </c>
      <c r="F614" s="20">
        <v>510</v>
      </c>
      <c r="G614" s="20">
        <f t="shared" si="14"/>
        <v>49.853372434017594</v>
      </c>
      <c r="H614" s="20">
        <f t="shared" si="15"/>
        <v>57.226333855404228</v>
      </c>
    </row>
    <row r="615" spans="1:8" x14ac:dyDescent="0.35">
      <c r="A615" s="8" t="s">
        <v>619</v>
      </c>
      <c r="B615" s="15">
        <v>1</v>
      </c>
      <c r="C615" s="16">
        <v>6.12</v>
      </c>
      <c r="D615" s="17">
        <v>75.781799000000007</v>
      </c>
      <c r="E615" t="s">
        <v>1687</v>
      </c>
      <c r="F615" s="20">
        <v>511</v>
      </c>
      <c r="G615" s="20">
        <f t="shared" si="14"/>
        <v>49.951124144672526</v>
      </c>
      <c r="H615" s="20">
        <f t="shared" si="15"/>
        <v>57.223753723709834</v>
      </c>
    </row>
    <row r="616" spans="1:8" x14ac:dyDescent="0.35">
      <c r="A616" s="8" t="s">
        <v>620</v>
      </c>
      <c r="B616" s="15">
        <v>1</v>
      </c>
      <c r="C616" s="16">
        <v>6.13</v>
      </c>
      <c r="D616" s="17">
        <v>157.348297</v>
      </c>
      <c r="E616" t="s">
        <v>1688</v>
      </c>
      <c r="F616" s="20">
        <v>512</v>
      </c>
      <c r="G616" s="20">
        <f t="shared" si="14"/>
        <v>50.048875855327466</v>
      </c>
      <c r="H616" s="20">
        <f t="shared" si="15"/>
        <v>57.22139707995867</v>
      </c>
    </row>
    <row r="617" spans="1:8" x14ac:dyDescent="0.35">
      <c r="A617" s="18" t="s">
        <v>621</v>
      </c>
      <c r="B617" s="15">
        <v>1</v>
      </c>
      <c r="C617" s="16">
        <v>6.14</v>
      </c>
      <c r="D617" s="17">
        <v>195.56149300000001</v>
      </c>
      <c r="E617" t="s">
        <v>1689</v>
      </c>
      <c r="F617" s="20">
        <v>513</v>
      </c>
      <c r="G617" s="20">
        <f t="shared" si="14"/>
        <v>50.146627565982399</v>
      </c>
      <c r="H617" s="20">
        <f t="shared" si="15"/>
        <v>57.221652999999698</v>
      </c>
    </row>
    <row r="618" spans="1:8" x14ac:dyDescent="0.35">
      <c r="A618" s="8" t="s">
        <v>622</v>
      </c>
      <c r="B618" s="15">
        <v>1</v>
      </c>
      <c r="C618" s="16">
        <v>6.15</v>
      </c>
      <c r="D618" s="17">
        <v>169.87970000000001</v>
      </c>
      <c r="E618" t="s">
        <v>1690</v>
      </c>
      <c r="F618" s="20">
        <v>514</v>
      </c>
      <c r="G618" s="20">
        <f t="shared" ref="G618:G681" si="16">F618/($L$29-$L$27*$L$23)</f>
        <v>50.244379276637339</v>
      </c>
      <c r="H618" s="20">
        <f t="shared" ref="H618:H681" si="17">IMABS(E618)</f>
        <v>57.221397079958976</v>
      </c>
    </row>
    <row r="619" spans="1:8" x14ac:dyDescent="0.35">
      <c r="A619" s="19" t="s">
        <v>623</v>
      </c>
      <c r="B619" s="15">
        <v>1</v>
      </c>
      <c r="C619" s="16">
        <v>6.16</v>
      </c>
      <c r="D619" s="17">
        <v>95.044357000000005</v>
      </c>
      <c r="E619" t="s">
        <v>1691</v>
      </c>
      <c r="F619" s="20">
        <v>515</v>
      </c>
      <c r="G619" s="20">
        <f t="shared" si="16"/>
        <v>50.342130987292272</v>
      </c>
      <c r="H619" s="20">
        <f t="shared" si="17"/>
        <v>57.22375372370923</v>
      </c>
    </row>
    <row r="620" spans="1:8" x14ac:dyDescent="0.35">
      <c r="A620" s="8" t="s">
        <v>624</v>
      </c>
      <c r="B620" s="15">
        <v>1</v>
      </c>
      <c r="C620" s="16">
        <v>6.17</v>
      </c>
      <c r="D620" s="17">
        <v>11.77031</v>
      </c>
      <c r="E620" t="s">
        <v>1692</v>
      </c>
      <c r="F620" s="20">
        <v>516</v>
      </c>
      <c r="G620" s="20">
        <f t="shared" si="16"/>
        <v>50.439882697947212</v>
      </c>
      <c r="H620" s="20">
        <f t="shared" si="17"/>
        <v>57.226333855404228</v>
      </c>
    </row>
    <row r="621" spans="1:8" x14ac:dyDescent="0.35">
      <c r="A621" s="8" t="s">
        <v>625</v>
      </c>
      <c r="B621" s="15">
        <v>1</v>
      </c>
      <c r="C621" s="16">
        <v>6.18</v>
      </c>
      <c r="D621" s="17">
        <v>-38.732970999999999</v>
      </c>
      <c r="E621" t="s">
        <v>1693</v>
      </c>
      <c r="F621" s="20">
        <v>517</v>
      </c>
      <c r="G621" s="20">
        <f t="shared" si="16"/>
        <v>50.537634408602152</v>
      </c>
      <c r="H621" s="20">
        <f t="shared" si="17"/>
        <v>57.229141888392768</v>
      </c>
    </row>
    <row r="622" spans="1:8" x14ac:dyDescent="0.35">
      <c r="A622" s="19" t="s">
        <v>626</v>
      </c>
      <c r="B622" s="15">
        <v>1</v>
      </c>
      <c r="C622" s="16">
        <v>6.19</v>
      </c>
      <c r="D622" s="17">
        <v>-40.096359</v>
      </c>
      <c r="E622" t="s">
        <v>1694</v>
      </c>
      <c r="F622" s="20">
        <v>518</v>
      </c>
      <c r="G622" s="20">
        <f t="shared" si="16"/>
        <v>50.635386119257085</v>
      </c>
      <c r="H622" s="20">
        <f t="shared" si="17"/>
        <v>57.233265877989773</v>
      </c>
    </row>
    <row r="623" spans="1:8" x14ac:dyDescent="0.35">
      <c r="A623" s="8" t="s">
        <v>627</v>
      </c>
      <c r="B623" s="15">
        <v>1</v>
      </c>
      <c r="C623" s="16">
        <v>6.2</v>
      </c>
      <c r="D623" s="17">
        <v>-9.806044</v>
      </c>
      <c r="E623" t="s">
        <v>1695</v>
      </c>
      <c r="F623" s="20">
        <v>519</v>
      </c>
      <c r="G623" s="20">
        <f t="shared" si="16"/>
        <v>50.733137829912025</v>
      </c>
      <c r="H623" s="20">
        <f t="shared" si="17"/>
        <v>57.238118006571973</v>
      </c>
    </row>
    <row r="624" spans="1:8" x14ac:dyDescent="0.35">
      <c r="A624" s="8" t="s">
        <v>628</v>
      </c>
      <c r="B624" s="15">
        <v>1</v>
      </c>
      <c r="C624" s="16">
        <v>6.21</v>
      </c>
      <c r="D624" s="17">
        <v>13.75525</v>
      </c>
      <c r="E624" t="s">
        <v>1696</v>
      </c>
      <c r="F624" s="20">
        <v>520</v>
      </c>
      <c r="G624" s="20">
        <f t="shared" si="16"/>
        <v>50.830889540566957</v>
      </c>
      <c r="H624" s="20">
        <f t="shared" si="17"/>
        <v>57.244236381513659</v>
      </c>
    </row>
    <row r="625" spans="1:8" x14ac:dyDescent="0.35">
      <c r="A625" s="19" t="s">
        <v>629</v>
      </c>
      <c r="B625" s="15">
        <v>1</v>
      </c>
      <c r="C625" s="16">
        <v>6.22</v>
      </c>
      <c r="D625" s="17">
        <v>-2.2499419999999999</v>
      </c>
      <c r="E625" t="s">
        <v>1697</v>
      </c>
      <c r="F625" s="20">
        <v>521</v>
      </c>
      <c r="G625" s="20">
        <f t="shared" si="16"/>
        <v>50.928641251221897</v>
      </c>
      <c r="H625" s="20">
        <f t="shared" si="17"/>
        <v>57.25065059473377</v>
      </c>
    </row>
    <row r="626" spans="1:8" x14ac:dyDescent="0.35">
      <c r="A626" s="8" t="s">
        <v>630</v>
      </c>
      <c r="B626" s="15">
        <v>1</v>
      </c>
      <c r="C626" s="16">
        <v>6.23</v>
      </c>
      <c r="D626" s="17">
        <v>-62.350490999999998</v>
      </c>
      <c r="E626" t="s">
        <v>1698</v>
      </c>
      <c r="F626" s="20">
        <v>522</v>
      </c>
      <c r="G626" s="20">
        <f t="shared" si="16"/>
        <v>51.02639296187683</v>
      </c>
      <c r="H626" s="20">
        <f t="shared" si="17"/>
        <v>57.2596809225765</v>
      </c>
    </row>
    <row r="627" spans="1:8" x14ac:dyDescent="0.35">
      <c r="A627" s="18" t="s">
        <v>631</v>
      </c>
      <c r="B627" s="15">
        <v>1</v>
      </c>
      <c r="C627" s="16">
        <v>6.24</v>
      </c>
      <c r="D627" s="17">
        <v>-138.46850599999999</v>
      </c>
      <c r="E627" t="s">
        <v>1699</v>
      </c>
      <c r="F627" s="20">
        <v>523</v>
      </c>
      <c r="G627" s="20">
        <f t="shared" si="16"/>
        <v>51.12414467253177</v>
      </c>
      <c r="H627" s="20">
        <f t="shared" si="17"/>
        <v>57.267977465410262</v>
      </c>
    </row>
    <row r="628" spans="1:8" x14ac:dyDescent="0.35">
      <c r="A628" s="19" t="s">
        <v>632</v>
      </c>
      <c r="B628" s="15">
        <v>1</v>
      </c>
      <c r="C628" s="16">
        <v>6.25</v>
      </c>
      <c r="D628" s="17">
        <v>-186.97889699999999</v>
      </c>
      <c r="E628" t="s">
        <v>1700</v>
      </c>
      <c r="F628" s="20">
        <v>524</v>
      </c>
      <c r="G628" s="20">
        <f t="shared" si="16"/>
        <v>51.221896383186703</v>
      </c>
      <c r="H628" s="20">
        <f t="shared" si="17"/>
        <v>57.277438131748873</v>
      </c>
    </row>
    <row r="629" spans="1:8" x14ac:dyDescent="0.35">
      <c r="A629" s="8" t="s">
        <v>633</v>
      </c>
      <c r="B629" s="15">
        <v>1</v>
      </c>
      <c r="C629" s="16">
        <v>6.26</v>
      </c>
      <c r="D629" s="17">
        <v>-176.253906</v>
      </c>
      <c r="E629" t="s">
        <v>1701</v>
      </c>
      <c r="F629" s="20">
        <v>525</v>
      </c>
      <c r="G629" s="20">
        <f t="shared" si="16"/>
        <v>51.319648093841643</v>
      </c>
      <c r="H629" s="20">
        <f t="shared" si="17"/>
        <v>57.287897603383129</v>
      </c>
    </row>
    <row r="630" spans="1:8" x14ac:dyDescent="0.35">
      <c r="A630" s="11" t="s">
        <v>634</v>
      </c>
      <c r="B630" s="15">
        <v>1</v>
      </c>
      <c r="C630" s="16">
        <v>6.27</v>
      </c>
      <c r="D630" s="17">
        <v>-107.034302</v>
      </c>
      <c r="E630" t="s">
        <v>1702</v>
      </c>
      <c r="F630" s="20">
        <v>526</v>
      </c>
      <c r="G630" s="20">
        <f t="shared" si="16"/>
        <v>51.417399804496576</v>
      </c>
      <c r="H630" s="20">
        <f t="shared" si="17"/>
        <v>57.299623951130464</v>
      </c>
    </row>
    <row r="631" spans="1:8" x14ac:dyDescent="0.35">
      <c r="A631" s="19" t="s">
        <v>635</v>
      </c>
      <c r="B631" s="15">
        <v>1</v>
      </c>
      <c r="C631" s="16">
        <v>6.28</v>
      </c>
      <c r="D631" s="17">
        <v>-12.529019999999999</v>
      </c>
      <c r="E631" t="s">
        <v>1703</v>
      </c>
      <c r="F631" s="20">
        <v>527</v>
      </c>
      <c r="G631" s="20">
        <f t="shared" si="16"/>
        <v>51.515151515151516</v>
      </c>
      <c r="H631" s="20">
        <f t="shared" si="17"/>
        <v>57.311978175123528</v>
      </c>
    </row>
    <row r="632" spans="1:8" x14ac:dyDescent="0.35">
      <c r="A632" s="11" t="s">
        <v>636</v>
      </c>
      <c r="B632" s="15">
        <v>1</v>
      </c>
      <c r="C632" s="16">
        <v>6.29</v>
      </c>
      <c r="D632" s="17">
        <v>61.873730000000002</v>
      </c>
      <c r="E632" t="s">
        <v>1704</v>
      </c>
      <c r="F632" s="20">
        <v>528</v>
      </c>
      <c r="G632" s="20">
        <f t="shared" si="16"/>
        <v>51.612903225806448</v>
      </c>
      <c r="H632" s="20">
        <f t="shared" si="17"/>
        <v>57.326249830100174</v>
      </c>
    </row>
    <row r="633" spans="1:8" x14ac:dyDescent="0.35">
      <c r="A633" s="11" t="s">
        <v>637</v>
      </c>
      <c r="B633" s="15">
        <v>1</v>
      </c>
      <c r="C633" s="16">
        <v>6.3</v>
      </c>
      <c r="D633" s="17">
        <v>86.343102000000002</v>
      </c>
      <c r="E633" t="s">
        <v>1705</v>
      </c>
      <c r="F633" s="20">
        <v>529</v>
      </c>
      <c r="G633" s="20">
        <f t="shared" si="16"/>
        <v>51.710654936461388</v>
      </c>
      <c r="H633" s="20">
        <f t="shared" si="17"/>
        <v>57.340224368065726</v>
      </c>
    </row>
    <row r="634" spans="1:8" x14ac:dyDescent="0.35">
      <c r="A634" s="11" t="s">
        <v>638</v>
      </c>
      <c r="B634" s="15">
        <v>1</v>
      </c>
      <c r="C634" s="16">
        <v>6.31</v>
      </c>
      <c r="D634" s="17">
        <v>64.095284000000007</v>
      </c>
      <c r="E634" t="s">
        <v>1706</v>
      </c>
      <c r="F634" s="20">
        <v>530</v>
      </c>
      <c r="G634" s="20">
        <f t="shared" si="16"/>
        <v>51.808406647116321</v>
      </c>
      <c r="H634" s="20">
        <f t="shared" si="17"/>
        <v>57.355746659607121</v>
      </c>
    </row>
    <row r="635" spans="1:8" x14ac:dyDescent="0.35">
      <c r="A635" s="11" t="s">
        <v>639</v>
      </c>
      <c r="B635" s="15">
        <v>1</v>
      </c>
      <c r="C635" s="16">
        <v>6.32</v>
      </c>
      <c r="D635" s="17">
        <v>27.552600999999999</v>
      </c>
      <c r="E635" t="s">
        <v>1707</v>
      </c>
      <c r="F635" s="20">
        <v>531</v>
      </c>
      <c r="G635" s="20">
        <f t="shared" si="16"/>
        <v>51.906158357771261</v>
      </c>
      <c r="H635" s="20">
        <f t="shared" si="17"/>
        <v>57.370767004395752</v>
      </c>
    </row>
    <row r="636" spans="1:8" x14ac:dyDescent="0.35">
      <c r="A636" s="18" t="s">
        <v>640</v>
      </c>
      <c r="B636" s="15">
        <v>1</v>
      </c>
      <c r="C636" s="16">
        <v>6.33</v>
      </c>
      <c r="D636" s="17">
        <v>15.806929999999999</v>
      </c>
      <c r="E636" t="s">
        <v>1708</v>
      </c>
      <c r="F636" s="20">
        <v>532</v>
      </c>
      <c r="G636" s="20">
        <f t="shared" si="16"/>
        <v>52.003910068426194</v>
      </c>
      <c r="H636" s="20">
        <f t="shared" si="17"/>
        <v>57.388189517483731</v>
      </c>
    </row>
    <row r="637" spans="1:8" x14ac:dyDescent="0.35">
      <c r="A637" s="19" t="s">
        <v>641</v>
      </c>
      <c r="B637" s="15">
        <v>1</v>
      </c>
      <c r="C637" s="16">
        <v>6.34</v>
      </c>
      <c r="D637" s="17">
        <v>48.031829999999999</v>
      </c>
      <c r="E637" t="s">
        <v>1709</v>
      </c>
      <c r="F637" s="20">
        <v>533</v>
      </c>
      <c r="G637" s="20">
        <f t="shared" si="16"/>
        <v>52.101661779081134</v>
      </c>
      <c r="H637" s="20">
        <f t="shared" si="17"/>
        <v>57.406628257171718</v>
      </c>
    </row>
    <row r="638" spans="1:8" x14ac:dyDescent="0.35">
      <c r="A638" s="8" t="s">
        <v>642</v>
      </c>
      <c r="B638" s="15">
        <v>1</v>
      </c>
      <c r="C638" s="16">
        <v>6.35</v>
      </c>
      <c r="D638" s="17">
        <v>110.070099</v>
      </c>
      <c r="E638" t="s">
        <v>1710</v>
      </c>
      <c r="F638" s="20">
        <v>534</v>
      </c>
      <c r="G638" s="20">
        <f t="shared" si="16"/>
        <v>52.199413489736067</v>
      </c>
      <c r="H638" s="20">
        <f t="shared" si="17"/>
        <v>57.425691657393422</v>
      </c>
    </row>
    <row r="639" spans="1:8" x14ac:dyDescent="0.35">
      <c r="A639" s="8" t="s">
        <v>643</v>
      </c>
      <c r="B639" s="15">
        <v>1</v>
      </c>
      <c r="C639" s="16">
        <v>6.36</v>
      </c>
      <c r="D639" s="17">
        <v>162.91999799999999</v>
      </c>
      <c r="E639" t="s">
        <v>1711</v>
      </c>
      <c r="F639" s="20">
        <v>535</v>
      </c>
      <c r="G639" s="20">
        <f t="shared" si="16"/>
        <v>52.297165200391007</v>
      </c>
      <c r="H639" s="20">
        <f t="shared" si="17"/>
        <v>57.446132736606181</v>
      </c>
    </row>
    <row r="640" spans="1:8" x14ac:dyDescent="0.35">
      <c r="A640" s="18" t="s">
        <v>644</v>
      </c>
      <c r="B640" s="15">
        <v>1</v>
      </c>
      <c r="C640" s="16">
        <v>6.37</v>
      </c>
      <c r="D640" s="17">
        <v>167.72210699999999</v>
      </c>
      <c r="E640" t="s">
        <v>1712</v>
      </c>
      <c r="F640" s="20">
        <v>536</v>
      </c>
      <c r="G640" s="20">
        <f t="shared" si="16"/>
        <v>52.394916911045939</v>
      </c>
      <c r="H640" s="20">
        <f t="shared" si="17"/>
        <v>57.466020325011769</v>
      </c>
    </row>
    <row r="641" spans="1:8" x14ac:dyDescent="0.35">
      <c r="A641" s="19" t="s">
        <v>645</v>
      </c>
      <c r="B641" s="15">
        <v>1</v>
      </c>
      <c r="C641" s="16">
        <v>6.38</v>
      </c>
      <c r="D641" s="17">
        <v>111.194901</v>
      </c>
      <c r="E641" t="s">
        <v>1713</v>
      </c>
      <c r="F641" s="20">
        <v>537</v>
      </c>
      <c r="G641" s="20">
        <f t="shared" si="16"/>
        <v>52.492668621700879</v>
      </c>
      <c r="H641" s="20">
        <f t="shared" si="17"/>
        <v>57.490140979422534</v>
      </c>
    </row>
    <row r="642" spans="1:8" x14ac:dyDescent="0.35">
      <c r="A642" s="19" t="s">
        <v>646</v>
      </c>
      <c r="B642" s="15">
        <v>1</v>
      </c>
      <c r="C642" s="16">
        <v>6.39</v>
      </c>
      <c r="D642" s="17">
        <v>15.12612</v>
      </c>
      <c r="E642" t="s">
        <v>1714</v>
      </c>
      <c r="F642" s="20">
        <v>538</v>
      </c>
      <c r="G642" s="20">
        <f t="shared" si="16"/>
        <v>52.590420332355812</v>
      </c>
      <c r="H642" s="20">
        <f t="shared" si="17"/>
        <v>57.511681306636419</v>
      </c>
    </row>
    <row r="643" spans="1:8" x14ac:dyDescent="0.35">
      <c r="A643" s="11" t="s">
        <v>647</v>
      </c>
      <c r="B643" s="15">
        <v>1</v>
      </c>
      <c r="C643" s="16">
        <v>6.4</v>
      </c>
      <c r="D643" s="17">
        <v>-76.269981000000001</v>
      </c>
      <c r="E643" t="s">
        <v>1715</v>
      </c>
      <c r="F643" s="20">
        <v>539</v>
      </c>
      <c r="G643" s="20">
        <f t="shared" si="16"/>
        <v>52.688172043010752</v>
      </c>
      <c r="H643" s="20">
        <f t="shared" si="17"/>
        <v>57.535546572495313</v>
      </c>
    </row>
    <row r="644" spans="1:8" x14ac:dyDescent="0.35">
      <c r="A644" s="8" t="s">
        <v>648</v>
      </c>
      <c r="B644" s="15">
        <v>1</v>
      </c>
      <c r="C644" s="16">
        <v>6.41</v>
      </c>
      <c r="D644" s="17">
        <v>-123.130302</v>
      </c>
      <c r="E644" t="s">
        <v>1716</v>
      </c>
      <c r="F644" s="20">
        <v>540</v>
      </c>
      <c r="G644" s="20">
        <f t="shared" si="16"/>
        <v>52.785923753665685</v>
      </c>
      <c r="H644" s="20">
        <f t="shared" si="17"/>
        <v>57.559700514980747</v>
      </c>
    </row>
    <row r="645" spans="1:8" x14ac:dyDescent="0.35">
      <c r="A645" s="19" t="s">
        <v>649</v>
      </c>
      <c r="B645" s="15">
        <v>1</v>
      </c>
      <c r="C645" s="16">
        <v>6.42</v>
      </c>
      <c r="D645" s="17">
        <v>-113.7976</v>
      </c>
      <c r="E645" t="s">
        <v>1717</v>
      </c>
      <c r="F645" s="20">
        <v>541</v>
      </c>
      <c r="G645" s="20">
        <f t="shared" si="16"/>
        <v>52.883675464320625</v>
      </c>
      <c r="H645" s="20">
        <f t="shared" si="17"/>
        <v>57.586067348940368</v>
      </c>
    </row>
    <row r="646" spans="1:8" x14ac:dyDescent="0.35">
      <c r="A646" s="19" t="s">
        <v>650</v>
      </c>
      <c r="B646" s="15">
        <v>1</v>
      </c>
      <c r="C646" s="16">
        <v>6.43</v>
      </c>
      <c r="D646" s="17">
        <v>-70.585166999999998</v>
      </c>
      <c r="E646" t="s">
        <v>1718</v>
      </c>
      <c r="F646" s="20">
        <v>542</v>
      </c>
      <c r="G646" s="20">
        <f t="shared" si="16"/>
        <v>52.981427174975558</v>
      </c>
      <c r="H646" s="20">
        <f t="shared" si="17"/>
        <v>57.612454829700127</v>
      </c>
    </row>
    <row r="647" spans="1:8" x14ac:dyDescent="0.35">
      <c r="A647" s="19" t="s">
        <v>651</v>
      </c>
      <c r="B647" s="15">
        <v>1</v>
      </c>
      <c r="C647" s="16">
        <v>6.44</v>
      </c>
      <c r="D647" s="17">
        <v>-33.906750000000002</v>
      </c>
      <c r="E647" t="s">
        <v>1719</v>
      </c>
      <c r="F647" s="20">
        <v>543</v>
      </c>
      <c r="G647" s="20">
        <f t="shared" si="16"/>
        <v>53.079178885630498</v>
      </c>
      <c r="H647" s="20">
        <f t="shared" si="17"/>
        <v>57.640196154818433</v>
      </c>
    </row>
    <row r="648" spans="1:8" x14ac:dyDescent="0.35">
      <c r="A648" s="18" t="s">
        <v>652</v>
      </c>
      <c r="B648" s="15">
        <v>1</v>
      </c>
      <c r="C648" s="16">
        <v>6.45</v>
      </c>
      <c r="D648" s="17">
        <v>-35.116982</v>
      </c>
      <c r="E648" t="s">
        <v>1720</v>
      </c>
      <c r="F648" s="20">
        <v>544</v>
      </c>
      <c r="G648" s="20">
        <f t="shared" si="16"/>
        <v>53.17693059628543</v>
      </c>
      <c r="H648" s="20">
        <f t="shared" si="17"/>
        <v>57.668525223233154</v>
      </c>
    </row>
    <row r="649" spans="1:8" x14ac:dyDescent="0.35">
      <c r="A649" s="18" t="s">
        <v>653</v>
      </c>
      <c r="B649" s="15">
        <v>1</v>
      </c>
      <c r="C649" s="16">
        <v>6.46</v>
      </c>
      <c r="D649" s="17">
        <v>-75.629227</v>
      </c>
      <c r="E649" t="s">
        <v>1721</v>
      </c>
      <c r="F649" s="20">
        <v>545</v>
      </c>
      <c r="G649" s="20">
        <f t="shared" si="16"/>
        <v>53.27468230694037</v>
      </c>
      <c r="H649" s="20">
        <f t="shared" si="17"/>
        <v>57.697465563714559</v>
      </c>
    </row>
    <row r="650" spans="1:8" x14ac:dyDescent="0.35">
      <c r="A650" s="19" t="s">
        <v>654</v>
      </c>
      <c r="B650" s="15">
        <v>1</v>
      </c>
      <c r="C650" s="16">
        <v>6.47</v>
      </c>
      <c r="D650" s="17">
        <v>-125.802002</v>
      </c>
      <c r="E650" t="s">
        <v>1722</v>
      </c>
      <c r="F650" s="20">
        <v>546</v>
      </c>
      <c r="G650" s="20">
        <f t="shared" si="16"/>
        <v>53.372434017595303</v>
      </c>
      <c r="H650" s="20">
        <f t="shared" si="17"/>
        <v>57.72812145794456</v>
      </c>
    </row>
    <row r="651" spans="1:8" x14ac:dyDescent="0.35">
      <c r="A651" s="11" t="s">
        <v>655</v>
      </c>
      <c r="B651" s="15">
        <v>1</v>
      </c>
      <c r="C651" s="16">
        <v>6.48</v>
      </c>
      <c r="D651" s="17">
        <v>-144.32879600000001</v>
      </c>
      <c r="E651" t="s">
        <v>1723</v>
      </c>
      <c r="F651" s="20">
        <v>547</v>
      </c>
      <c r="G651" s="20">
        <f t="shared" si="16"/>
        <v>53.470185728250243</v>
      </c>
      <c r="H651" s="20">
        <f t="shared" si="17"/>
        <v>57.760226339400212</v>
      </c>
    </row>
    <row r="652" spans="1:8" x14ac:dyDescent="0.35">
      <c r="A652" s="8" t="s">
        <v>656</v>
      </c>
      <c r="B652" s="15">
        <v>1</v>
      </c>
      <c r="C652" s="16">
        <v>6.49</v>
      </c>
      <c r="D652" s="17">
        <v>-105.63629899999999</v>
      </c>
      <c r="E652" t="s">
        <v>1724</v>
      </c>
      <c r="F652" s="20">
        <v>548</v>
      </c>
      <c r="G652" s="20">
        <f t="shared" si="16"/>
        <v>53.567937438905176</v>
      </c>
      <c r="H652" s="20">
        <f t="shared" si="17"/>
        <v>57.792834848138867</v>
      </c>
    </row>
    <row r="653" spans="1:8" x14ac:dyDescent="0.35">
      <c r="A653" s="8" t="s">
        <v>657</v>
      </c>
      <c r="B653" s="15">
        <v>1</v>
      </c>
      <c r="C653" s="16">
        <v>6.5</v>
      </c>
      <c r="D653" s="17">
        <v>-17.601680999999999</v>
      </c>
      <c r="E653" t="s">
        <v>1725</v>
      </c>
      <c r="F653" s="20">
        <v>549</v>
      </c>
      <c r="G653" s="20">
        <f t="shared" si="16"/>
        <v>53.665689149560116</v>
      </c>
      <c r="H653" s="20">
        <f t="shared" si="17"/>
        <v>57.825563340033654</v>
      </c>
    </row>
    <row r="654" spans="1:8" x14ac:dyDescent="0.35">
      <c r="A654" s="19" t="s">
        <v>658</v>
      </c>
      <c r="B654" s="15">
        <v>1</v>
      </c>
      <c r="C654" s="16">
        <v>6.51</v>
      </c>
      <c r="D654" s="17">
        <v>81.919730999999999</v>
      </c>
      <c r="E654" t="s">
        <v>1726</v>
      </c>
      <c r="F654" s="20">
        <v>550</v>
      </c>
      <c r="G654" s="20">
        <f t="shared" si="16"/>
        <v>53.763440860215049</v>
      </c>
      <c r="H654" s="20">
        <f t="shared" si="17"/>
        <v>57.860059850681672</v>
      </c>
    </row>
    <row r="655" spans="1:8" x14ac:dyDescent="0.35">
      <c r="A655" s="8" t="s">
        <v>659</v>
      </c>
      <c r="B655" s="15">
        <v>1</v>
      </c>
      <c r="C655" s="16">
        <v>6.52</v>
      </c>
      <c r="D655" s="17">
        <v>147.67309599999999</v>
      </c>
      <c r="E655" t="s">
        <v>1727</v>
      </c>
      <c r="F655" s="20">
        <v>551</v>
      </c>
      <c r="G655" s="20">
        <f t="shared" si="16"/>
        <v>53.861192570869989</v>
      </c>
      <c r="H655" s="20">
        <f t="shared" si="17"/>
        <v>57.895320724596502</v>
      </c>
    </row>
    <row r="656" spans="1:8" x14ac:dyDescent="0.35">
      <c r="A656" s="11" t="s">
        <v>660</v>
      </c>
      <c r="B656" s="15">
        <v>1</v>
      </c>
      <c r="C656" s="16">
        <v>6.53</v>
      </c>
      <c r="D656" s="17">
        <v>154.34049999999999</v>
      </c>
      <c r="E656" t="s">
        <v>1728</v>
      </c>
      <c r="F656" s="20">
        <v>552</v>
      </c>
      <c r="G656" s="20">
        <f t="shared" si="16"/>
        <v>53.958944281524921</v>
      </c>
      <c r="H656" s="20">
        <f t="shared" si="17"/>
        <v>57.931715157901394</v>
      </c>
    </row>
    <row r="657" spans="1:8" x14ac:dyDescent="0.35">
      <c r="A657" s="11" t="s">
        <v>661</v>
      </c>
      <c r="B657" s="15">
        <v>1</v>
      </c>
      <c r="C657" s="16">
        <v>6.54</v>
      </c>
      <c r="D657" s="17">
        <v>111.227402</v>
      </c>
      <c r="E657" t="s">
        <v>1729</v>
      </c>
      <c r="F657" s="20">
        <v>553</v>
      </c>
      <c r="G657" s="20">
        <f t="shared" si="16"/>
        <v>54.056695992179861</v>
      </c>
      <c r="H657" s="20">
        <f t="shared" si="17"/>
        <v>57.968939048951867</v>
      </c>
    </row>
    <row r="658" spans="1:8" x14ac:dyDescent="0.35">
      <c r="A658" s="11" t="s">
        <v>662</v>
      </c>
      <c r="B658" s="15">
        <v>1</v>
      </c>
      <c r="C658" s="16">
        <v>6.55</v>
      </c>
      <c r="D658" s="17">
        <v>55.00956</v>
      </c>
      <c r="E658" t="s">
        <v>1730</v>
      </c>
      <c r="F658" s="20">
        <v>554</v>
      </c>
      <c r="G658" s="20">
        <f t="shared" si="16"/>
        <v>54.154447702834794</v>
      </c>
      <c r="H658" s="20">
        <f t="shared" si="17"/>
        <v>58.007906078759198</v>
      </c>
    </row>
    <row r="659" spans="1:8" x14ac:dyDescent="0.35">
      <c r="A659" s="11" t="s">
        <v>663</v>
      </c>
      <c r="B659" s="15">
        <v>1</v>
      </c>
      <c r="C659" s="16">
        <v>6.56</v>
      </c>
      <c r="D659" s="17">
        <v>25.31953</v>
      </c>
      <c r="E659" t="s">
        <v>1731</v>
      </c>
      <c r="F659" s="20">
        <v>555</v>
      </c>
      <c r="G659" s="20">
        <f t="shared" si="16"/>
        <v>54.252199413489734</v>
      </c>
      <c r="H659" s="20">
        <f t="shared" si="17"/>
        <v>58.046963982897509</v>
      </c>
    </row>
    <row r="660" spans="1:8" x14ac:dyDescent="0.35">
      <c r="A660" s="11" t="s">
        <v>664</v>
      </c>
      <c r="B660" s="15">
        <v>1</v>
      </c>
      <c r="C660" s="16">
        <v>6.57</v>
      </c>
      <c r="D660" s="17">
        <v>38.944640999999997</v>
      </c>
      <c r="E660" t="s">
        <v>1732</v>
      </c>
      <c r="F660" s="20">
        <v>556</v>
      </c>
      <c r="G660" s="20">
        <f t="shared" si="16"/>
        <v>54.349951124144667</v>
      </c>
      <c r="H660" s="20">
        <f t="shared" si="17"/>
        <v>58.087226752076681</v>
      </c>
    </row>
    <row r="661" spans="1:8" x14ac:dyDescent="0.35">
      <c r="A661" s="19" t="s">
        <v>665</v>
      </c>
      <c r="B661" s="15">
        <v>1</v>
      </c>
      <c r="C661" s="16">
        <v>6.58</v>
      </c>
      <c r="D661" s="17">
        <v>79.251746999999995</v>
      </c>
      <c r="E661" t="s">
        <v>1733</v>
      </c>
      <c r="F661" s="20">
        <v>557</v>
      </c>
      <c r="G661" s="20">
        <f t="shared" si="16"/>
        <v>54.447702834799607</v>
      </c>
      <c r="H661" s="20">
        <f t="shared" si="17"/>
        <v>58.1288459453556</v>
      </c>
    </row>
    <row r="662" spans="1:8" x14ac:dyDescent="0.35">
      <c r="A662" s="11" t="s">
        <v>666</v>
      </c>
      <c r="B662" s="15">
        <v>1</v>
      </c>
      <c r="C662" s="16">
        <v>6.59</v>
      </c>
      <c r="D662" s="17">
        <v>107.615799</v>
      </c>
      <c r="E662" t="s">
        <v>1734</v>
      </c>
      <c r="F662" s="20">
        <v>558</v>
      </c>
      <c r="G662" s="20">
        <f t="shared" si="16"/>
        <v>54.54545454545454</v>
      </c>
      <c r="H662" s="20">
        <f t="shared" si="17"/>
        <v>58.170645292246199</v>
      </c>
    </row>
    <row r="663" spans="1:8" x14ac:dyDescent="0.35">
      <c r="A663" s="19" t="s">
        <v>667</v>
      </c>
      <c r="B663" s="15">
        <v>1</v>
      </c>
      <c r="C663" s="16">
        <v>6.6</v>
      </c>
      <c r="D663" s="17">
        <v>89.437241</v>
      </c>
      <c r="E663" t="s">
        <v>1735</v>
      </c>
      <c r="F663" s="20">
        <v>559</v>
      </c>
      <c r="G663" s="20">
        <f t="shared" si="16"/>
        <v>54.64320625610948</v>
      </c>
      <c r="H663" s="20">
        <f t="shared" si="17"/>
        <v>58.214264179561461</v>
      </c>
    </row>
    <row r="664" spans="1:8" x14ac:dyDescent="0.35">
      <c r="A664" s="8" t="s">
        <v>668</v>
      </c>
      <c r="B664" s="15">
        <v>1</v>
      </c>
      <c r="C664" s="16">
        <v>6.61</v>
      </c>
      <c r="D664" s="17">
        <v>17.914069999999999</v>
      </c>
      <c r="E664" t="s">
        <v>1736</v>
      </c>
      <c r="F664" s="20">
        <v>560</v>
      </c>
      <c r="G664" s="20">
        <f t="shared" si="16"/>
        <v>54.740957966764419</v>
      </c>
      <c r="H664" s="20">
        <f t="shared" si="17"/>
        <v>58.258903612047291</v>
      </c>
    </row>
    <row r="665" spans="1:8" x14ac:dyDescent="0.35">
      <c r="A665" s="8" t="s">
        <v>669</v>
      </c>
      <c r="B665" s="15">
        <v>1</v>
      </c>
      <c r="C665" s="16">
        <v>6.62</v>
      </c>
      <c r="D665" s="17">
        <v>-79.855407999999997</v>
      </c>
      <c r="E665" t="s">
        <v>1737</v>
      </c>
      <c r="F665" s="20">
        <v>561</v>
      </c>
      <c r="G665" s="20">
        <f t="shared" si="16"/>
        <v>54.838709677419352</v>
      </c>
      <c r="H665" s="20">
        <f t="shared" si="17"/>
        <v>58.304182082123397</v>
      </c>
    </row>
    <row r="666" spans="1:8" x14ac:dyDescent="0.35">
      <c r="A666" s="11" t="s">
        <v>670</v>
      </c>
      <c r="B666" s="15">
        <v>1</v>
      </c>
      <c r="C666" s="16">
        <v>6.63</v>
      </c>
      <c r="D666" s="17">
        <v>-158.52340699999999</v>
      </c>
      <c r="E666" t="s">
        <v>1738</v>
      </c>
      <c r="F666" s="20">
        <v>562</v>
      </c>
      <c r="G666" s="20">
        <f t="shared" si="16"/>
        <v>54.936461388074292</v>
      </c>
      <c r="H666" s="20">
        <f t="shared" si="17"/>
        <v>58.350555014142614</v>
      </c>
    </row>
    <row r="667" spans="1:8" x14ac:dyDescent="0.35">
      <c r="A667" s="11" t="s">
        <v>671</v>
      </c>
      <c r="B667" s="15">
        <v>1</v>
      </c>
      <c r="C667" s="16">
        <v>6.64</v>
      </c>
      <c r="D667" s="17">
        <v>-182.00280799999999</v>
      </c>
      <c r="E667" t="s">
        <v>1739</v>
      </c>
      <c r="F667" s="20">
        <v>563</v>
      </c>
      <c r="G667" s="20">
        <f t="shared" si="16"/>
        <v>55.034213098729225</v>
      </c>
      <c r="H667" s="20">
        <f t="shared" si="17"/>
        <v>58.398483586308565</v>
      </c>
    </row>
    <row r="668" spans="1:8" x14ac:dyDescent="0.35">
      <c r="A668" s="19" t="s">
        <v>672</v>
      </c>
      <c r="B668" s="15">
        <v>1</v>
      </c>
      <c r="C668" s="16">
        <v>6.65</v>
      </c>
      <c r="D668" s="17">
        <v>-145.30720500000001</v>
      </c>
      <c r="E668" t="s">
        <v>1740</v>
      </c>
      <c r="F668" s="20">
        <v>564</v>
      </c>
      <c r="G668" s="20">
        <f t="shared" si="16"/>
        <v>55.131964809384165</v>
      </c>
      <c r="H668" s="20">
        <f t="shared" si="17"/>
        <v>58.445501363439803</v>
      </c>
    </row>
    <row r="669" spans="1:8" x14ac:dyDescent="0.35">
      <c r="A669" s="11" t="s">
        <v>673</v>
      </c>
      <c r="B669" s="15">
        <v>1</v>
      </c>
      <c r="C669" s="16">
        <v>6.66</v>
      </c>
      <c r="D669" s="17">
        <v>-76.810019999999994</v>
      </c>
      <c r="E669" t="s">
        <v>1741</v>
      </c>
      <c r="F669" s="20">
        <v>565</v>
      </c>
      <c r="G669" s="20">
        <f t="shared" si="16"/>
        <v>55.229716520039098</v>
      </c>
      <c r="H669" s="20">
        <f t="shared" si="17"/>
        <v>58.496241490195551</v>
      </c>
    </row>
    <row r="670" spans="1:8" x14ac:dyDescent="0.35">
      <c r="A670" s="8" t="s">
        <v>674</v>
      </c>
      <c r="B670" s="15">
        <v>1</v>
      </c>
      <c r="C670" s="16">
        <v>6.67</v>
      </c>
      <c r="D670" s="17">
        <v>-19.558928999999999</v>
      </c>
      <c r="E670" t="s">
        <v>1742</v>
      </c>
      <c r="F670" s="20">
        <v>566</v>
      </c>
      <c r="G670" s="20">
        <f t="shared" si="16"/>
        <v>55.327468230694038</v>
      </c>
      <c r="H670" s="20">
        <f t="shared" si="17"/>
        <v>58.546945833898718</v>
      </c>
    </row>
    <row r="671" spans="1:8" x14ac:dyDescent="0.35">
      <c r="A671" s="8" t="s">
        <v>675</v>
      </c>
      <c r="B671" s="15">
        <v>1</v>
      </c>
      <c r="C671" s="16">
        <v>6.68</v>
      </c>
      <c r="D671" s="17">
        <v>-3.697743</v>
      </c>
      <c r="E671" t="s">
        <v>1743</v>
      </c>
      <c r="F671" s="20">
        <v>567</v>
      </c>
      <c r="G671" s="20">
        <f t="shared" si="16"/>
        <v>55.425219941348971</v>
      </c>
      <c r="H671" s="20">
        <f t="shared" si="17"/>
        <v>58.5987373497805</v>
      </c>
    </row>
    <row r="672" spans="1:8" x14ac:dyDescent="0.35">
      <c r="A672" s="11" t="s">
        <v>676</v>
      </c>
      <c r="B672" s="15">
        <v>1</v>
      </c>
      <c r="C672" s="16">
        <v>6.69</v>
      </c>
      <c r="D672" s="17">
        <v>-27.714179999999999</v>
      </c>
      <c r="E672" t="s">
        <v>1744</v>
      </c>
      <c r="F672" s="20">
        <v>568</v>
      </c>
      <c r="G672" s="20">
        <f t="shared" si="16"/>
        <v>55.52297165200391</v>
      </c>
      <c r="H672" s="20">
        <f t="shared" si="17"/>
        <v>58.64996895012704</v>
      </c>
    </row>
    <row r="673" spans="1:8" x14ac:dyDescent="0.35">
      <c r="A673" s="11" t="s">
        <v>677</v>
      </c>
      <c r="B673" s="15">
        <v>1</v>
      </c>
      <c r="C673" s="16">
        <v>6.7</v>
      </c>
      <c r="D673" s="17">
        <v>-60.507950000000001</v>
      </c>
      <c r="E673" t="s">
        <v>1745</v>
      </c>
      <c r="F673" s="20">
        <v>569</v>
      </c>
      <c r="G673" s="20">
        <f t="shared" si="16"/>
        <v>55.620723362658843</v>
      </c>
      <c r="H673" s="20">
        <f t="shared" si="17"/>
        <v>58.704999400409584</v>
      </c>
    </row>
    <row r="674" spans="1:8" x14ac:dyDescent="0.35">
      <c r="A674" s="11" t="s">
        <v>678</v>
      </c>
      <c r="B674" s="15">
        <v>1</v>
      </c>
      <c r="C674" s="16">
        <v>6.71</v>
      </c>
      <c r="D674" s="17">
        <v>-62.847481000000002</v>
      </c>
      <c r="E674" t="s">
        <v>1746</v>
      </c>
      <c r="F674" s="20">
        <v>570</v>
      </c>
      <c r="G674" s="20">
        <f t="shared" si="16"/>
        <v>55.718475073313783</v>
      </c>
      <c r="H674" s="20">
        <f t="shared" si="17"/>
        <v>58.758817141484712</v>
      </c>
    </row>
    <row r="675" spans="1:8" x14ac:dyDescent="0.35">
      <c r="A675" s="19" t="s">
        <v>679</v>
      </c>
      <c r="B675" s="15">
        <v>1</v>
      </c>
      <c r="C675" s="16">
        <v>6.72</v>
      </c>
      <c r="D675" s="17">
        <v>-14.286149999999999</v>
      </c>
      <c r="E675" t="s">
        <v>1747</v>
      </c>
      <c r="F675" s="20">
        <v>571</v>
      </c>
      <c r="G675" s="20">
        <f t="shared" si="16"/>
        <v>55.816226783968716</v>
      </c>
      <c r="H675" s="20">
        <f t="shared" si="17"/>
        <v>58.814940311123465</v>
      </c>
    </row>
    <row r="676" spans="1:8" x14ac:dyDescent="0.35">
      <c r="A676" s="11" t="s">
        <v>680</v>
      </c>
      <c r="B676" s="15">
        <v>1</v>
      </c>
      <c r="C676" s="16">
        <v>6.73</v>
      </c>
      <c r="D676" s="17">
        <v>71.921761000000004</v>
      </c>
      <c r="E676" t="s">
        <v>1748</v>
      </c>
      <c r="F676" s="20">
        <v>572</v>
      </c>
      <c r="G676" s="20">
        <f t="shared" si="16"/>
        <v>55.913978494623656</v>
      </c>
      <c r="H676" s="20">
        <f t="shared" si="17"/>
        <v>58.871922510980198</v>
      </c>
    </row>
    <row r="677" spans="1:8" x14ac:dyDescent="0.35">
      <c r="A677" s="19" t="s">
        <v>681</v>
      </c>
      <c r="B677" s="15">
        <v>1</v>
      </c>
      <c r="C677" s="16">
        <v>6.74</v>
      </c>
      <c r="D677" s="17">
        <v>155.65910299999999</v>
      </c>
      <c r="E677" t="s">
        <v>1749</v>
      </c>
      <c r="F677" s="20">
        <v>573</v>
      </c>
      <c r="G677" s="20">
        <f t="shared" si="16"/>
        <v>56.011730205278589</v>
      </c>
      <c r="H677" s="20">
        <f t="shared" si="17"/>
        <v>58.929216329296231</v>
      </c>
    </row>
    <row r="678" spans="1:8" x14ac:dyDescent="0.35">
      <c r="A678" s="19" t="s">
        <v>682</v>
      </c>
      <c r="B678" s="15">
        <v>1</v>
      </c>
      <c r="C678" s="16">
        <v>6.75</v>
      </c>
      <c r="D678" s="17">
        <v>194.29989599999999</v>
      </c>
      <c r="E678" t="s">
        <v>1750</v>
      </c>
      <c r="F678" s="20">
        <v>574</v>
      </c>
      <c r="G678" s="20">
        <f t="shared" si="16"/>
        <v>56.109481915933529</v>
      </c>
      <c r="H678" s="20">
        <f t="shared" si="17"/>
        <v>58.987920517969158</v>
      </c>
    </row>
    <row r="679" spans="1:8" x14ac:dyDescent="0.35">
      <c r="A679" s="11" t="s">
        <v>683</v>
      </c>
      <c r="B679" s="15">
        <v>1</v>
      </c>
      <c r="C679" s="16">
        <v>6.76</v>
      </c>
      <c r="D679" s="17">
        <v>169.059799</v>
      </c>
      <c r="E679" t="s">
        <v>1751</v>
      </c>
      <c r="F679" s="20">
        <v>575</v>
      </c>
      <c r="G679" s="20">
        <f t="shared" si="16"/>
        <v>56.207233626588462</v>
      </c>
      <c r="H679" s="20">
        <f t="shared" si="17"/>
        <v>59.048792006328547</v>
      </c>
    </row>
    <row r="680" spans="1:8" x14ac:dyDescent="0.35">
      <c r="A680" s="11" t="s">
        <v>684</v>
      </c>
      <c r="B680" s="15">
        <v>1</v>
      </c>
      <c r="C680" s="16">
        <v>6.77</v>
      </c>
      <c r="D680" s="17">
        <v>96.503058999999993</v>
      </c>
      <c r="E680" t="s">
        <v>1752</v>
      </c>
      <c r="F680" s="20">
        <v>576</v>
      </c>
      <c r="G680" s="20">
        <f t="shared" si="16"/>
        <v>56.304985337243401</v>
      </c>
      <c r="H680" s="20">
        <f t="shared" si="17"/>
        <v>59.109725028207109</v>
      </c>
    </row>
    <row r="681" spans="1:8" x14ac:dyDescent="0.35">
      <c r="A681" s="11" t="s">
        <v>685</v>
      </c>
      <c r="B681" s="15">
        <v>1</v>
      </c>
      <c r="C681" s="16">
        <v>6.78</v>
      </c>
      <c r="D681" s="17">
        <v>17.86393</v>
      </c>
      <c r="E681" t="s">
        <v>1753</v>
      </c>
      <c r="F681" s="20">
        <v>577</v>
      </c>
      <c r="G681" s="20">
        <f t="shared" si="16"/>
        <v>56.402737047898334</v>
      </c>
      <c r="H681" s="20">
        <f t="shared" si="17"/>
        <v>59.171902489492759</v>
      </c>
    </row>
    <row r="682" spans="1:8" x14ac:dyDescent="0.35">
      <c r="A682" s="11" t="s">
        <v>686</v>
      </c>
      <c r="B682" s="15">
        <v>1</v>
      </c>
      <c r="C682" s="16">
        <v>6.79</v>
      </c>
      <c r="D682" s="17">
        <v>-26.951650999999998</v>
      </c>
      <c r="E682" t="s">
        <v>1754</v>
      </c>
      <c r="F682" s="20">
        <v>578</v>
      </c>
      <c r="G682" s="20">
        <f t="shared" ref="G682:G745" si="18">F682/($L$29-$L$27*$L$23)</f>
        <v>56.500488758553274</v>
      </c>
      <c r="H682" s="20">
        <f t="shared" ref="H682:H745" si="19">IMABS(E682)</f>
        <v>59.235169958597801</v>
      </c>
    </row>
    <row r="683" spans="1:8" x14ac:dyDescent="0.35">
      <c r="A683" s="19" t="s">
        <v>687</v>
      </c>
      <c r="B683" s="15">
        <v>1</v>
      </c>
      <c r="C683" s="16">
        <v>6.8</v>
      </c>
      <c r="D683" s="17">
        <v>-24.02009</v>
      </c>
      <c r="E683" t="s">
        <v>1755</v>
      </c>
      <c r="F683" s="20">
        <v>579</v>
      </c>
      <c r="G683" s="20">
        <f t="shared" si="18"/>
        <v>56.598240469208207</v>
      </c>
      <c r="H683" s="20">
        <f t="shared" si="19"/>
        <v>59.299840484242324</v>
      </c>
    </row>
    <row r="684" spans="1:8" x14ac:dyDescent="0.35">
      <c r="A684" s="19" t="s">
        <v>688</v>
      </c>
      <c r="B684" s="15">
        <v>1</v>
      </c>
      <c r="C684" s="16">
        <v>6.81</v>
      </c>
      <c r="D684" s="17">
        <v>7.0435739999999996</v>
      </c>
      <c r="E684" t="s">
        <v>1756</v>
      </c>
      <c r="F684" s="20">
        <v>580</v>
      </c>
      <c r="G684" s="20">
        <f t="shared" si="18"/>
        <v>56.695992179863147</v>
      </c>
      <c r="H684" s="20">
        <f t="shared" si="19"/>
        <v>59.366112802637083</v>
      </c>
    </row>
    <row r="685" spans="1:8" x14ac:dyDescent="0.35">
      <c r="A685" s="11" t="s">
        <v>689</v>
      </c>
      <c r="B685" s="15">
        <v>1</v>
      </c>
      <c r="C685" s="16">
        <v>6.82</v>
      </c>
      <c r="D685" s="17">
        <v>27.353549999999998</v>
      </c>
      <c r="E685" t="s">
        <v>1757</v>
      </c>
      <c r="F685" s="20">
        <v>581</v>
      </c>
      <c r="G685" s="20">
        <f t="shared" si="18"/>
        <v>56.79374389051808</v>
      </c>
      <c r="H685" s="20">
        <f t="shared" si="19"/>
        <v>59.432519367240999</v>
      </c>
    </row>
    <row r="686" spans="1:8" x14ac:dyDescent="0.35">
      <c r="A686" s="11" t="s">
        <v>690</v>
      </c>
      <c r="B686" s="15">
        <v>1</v>
      </c>
      <c r="C686" s="16">
        <v>6.83</v>
      </c>
      <c r="D686" s="17">
        <v>5.5191160000000004</v>
      </c>
      <c r="E686" t="s">
        <v>1758</v>
      </c>
      <c r="F686" s="20">
        <v>582</v>
      </c>
      <c r="G686" s="20">
        <f t="shared" si="18"/>
        <v>56.89149560117302</v>
      </c>
      <c r="H686" s="20">
        <f t="shared" si="19"/>
        <v>59.501101841203891</v>
      </c>
    </row>
    <row r="687" spans="1:8" x14ac:dyDescent="0.35">
      <c r="A687" s="19" t="s">
        <v>691</v>
      </c>
      <c r="B687" s="15">
        <v>1</v>
      </c>
      <c r="C687" s="16">
        <v>6.84</v>
      </c>
      <c r="D687" s="17">
        <v>-60.461810999999997</v>
      </c>
      <c r="E687" t="s">
        <v>1759</v>
      </c>
      <c r="F687" s="20">
        <v>583</v>
      </c>
      <c r="G687" s="20">
        <f t="shared" si="18"/>
        <v>56.989247311827953</v>
      </c>
      <c r="H687" s="20">
        <f t="shared" si="19"/>
        <v>59.568720814867049</v>
      </c>
    </row>
    <row r="688" spans="1:8" x14ac:dyDescent="0.35">
      <c r="A688" s="18" t="s">
        <v>692</v>
      </c>
      <c r="B688" s="15">
        <v>1</v>
      </c>
      <c r="C688" s="16">
        <v>6.85</v>
      </c>
      <c r="D688" s="17">
        <v>-140.41439800000001</v>
      </c>
      <c r="E688" t="s">
        <v>1760</v>
      </c>
      <c r="F688" s="20">
        <v>584</v>
      </c>
      <c r="G688" s="20">
        <f t="shared" si="18"/>
        <v>57.086999022482892</v>
      </c>
      <c r="H688" s="20">
        <f t="shared" si="19"/>
        <v>59.639902391353132</v>
      </c>
    </row>
    <row r="689" spans="1:8" x14ac:dyDescent="0.35">
      <c r="A689" s="19" t="s">
        <v>693</v>
      </c>
      <c r="B689" s="15">
        <v>1</v>
      </c>
      <c r="C689" s="16">
        <v>6.86</v>
      </c>
      <c r="D689" s="17">
        <v>-190.236694</v>
      </c>
      <c r="E689" t="s">
        <v>1761</v>
      </c>
      <c r="F689" s="20">
        <v>585</v>
      </c>
      <c r="G689" s="20">
        <f t="shared" si="18"/>
        <v>57.184750733137825</v>
      </c>
      <c r="H689" s="20">
        <f t="shared" si="19"/>
        <v>59.710515329975614</v>
      </c>
    </row>
    <row r="690" spans="1:8" x14ac:dyDescent="0.35">
      <c r="A690" s="8" t="s">
        <v>694</v>
      </c>
      <c r="B690" s="15">
        <v>1</v>
      </c>
      <c r="C690" s="16">
        <v>6.87</v>
      </c>
      <c r="D690" s="17">
        <v>-179.564697</v>
      </c>
      <c r="E690" t="s">
        <v>1762</v>
      </c>
      <c r="F690" s="20">
        <v>586</v>
      </c>
      <c r="G690" s="20">
        <f t="shared" si="18"/>
        <v>57.282502443792765</v>
      </c>
      <c r="H690" s="20">
        <f t="shared" si="19"/>
        <v>59.783599193006886</v>
      </c>
    </row>
    <row r="691" spans="1:8" x14ac:dyDescent="0.35">
      <c r="A691" s="18" t="s">
        <v>695</v>
      </c>
      <c r="B691" s="15">
        <v>1</v>
      </c>
      <c r="C691" s="16">
        <v>6.88</v>
      </c>
      <c r="D691" s="17">
        <v>-111.133904</v>
      </c>
      <c r="E691" t="s">
        <v>1763</v>
      </c>
      <c r="F691" s="20">
        <v>587</v>
      </c>
      <c r="G691" s="20">
        <f t="shared" si="18"/>
        <v>57.380254154447698</v>
      </c>
      <c r="H691" s="20">
        <f t="shared" si="19"/>
        <v>59.856875242130798</v>
      </c>
    </row>
    <row r="692" spans="1:8" x14ac:dyDescent="0.35">
      <c r="A692" s="11" t="s">
        <v>696</v>
      </c>
      <c r="B692" s="15">
        <v>1</v>
      </c>
      <c r="C692" s="16">
        <v>6.89</v>
      </c>
      <c r="D692" s="17">
        <v>-19.406770999999999</v>
      </c>
      <c r="E692" t="s">
        <v>1764</v>
      </c>
      <c r="F692" s="20">
        <v>588</v>
      </c>
      <c r="G692" s="20">
        <f t="shared" si="18"/>
        <v>57.478005865102638</v>
      </c>
      <c r="H692" s="20">
        <f t="shared" si="19"/>
        <v>59.93194335370282</v>
      </c>
    </row>
    <row r="693" spans="1:8" x14ac:dyDescent="0.35">
      <c r="A693" s="19" t="s">
        <v>697</v>
      </c>
      <c r="B693" s="15">
        <v>1</v>
      </c>
      <c r="C693" s="16">
        <v>6.9</v>
      </c>
      <c r="D693" s="17">
        <v>50.686501</v>
      </c>
      <c r="E693" t="s">
        <v>1765</v>
      </c>
      <c r="F693" s="20">
        <v>589</v>
      </c>
      <c r="G693" s="20">
        <f t="shared" si="18"/>
        <v>57.575757575757571</v>
      </c>
      <c r="H693" s="20">
        <f t="shared" si="19"/>
        <v>60.008008098164083</v>
      </c>
    </row>
    <row r="694" spans="1:8" x14ac:dyDescent="0.35">
      <c r="A694" s="18" t="s">
        <v>698</v>
      </c>
      <c r="B694" s="15">
        <v>1</v>
      </c>
      <c r="C694" s="16">
        <v>6.91</v>
      </c>
      <c r="D694" s="17">
        <v>71.314682000000005</v>
      </c>
      <c r="E694" t="s">
        <v>1766</v>
      </c>
      <c r="F694" s="20">
        <v>590</v>
      </c>
      <c r="G694" s="20">
        <f t="shared" si="18"/>
        <v>57.673509286412511</v>
      </c>
      <c r="H694" s="20">
        <f t="shared" si="19"/>
        <v>60.08498001925885</v>
      </c>
    </row>
    <row r="695" spans="1:8" x14ac:dyDescent="0.35">
      <c r="A695" s="11" t="s">
        <v>699</v>
      </c>
      <c r="B695" s="15">
        <v>1</v>
      </c>
      <c r="C695" s="16">
        <v>6.92</v>
      </c>
      <c r="D695" s="17">
        <v>48.021937999999999</v>
      </c>
      <c r="E695" t="s">
        <v>1767</v>
      </c>
      <c r="F695" s="20">
        <v>591</v>
      </c>
      <c r="G695" s="20">
        <f t="shared" si="18"/>
        <v>57.771260997067444</v>
      </c>
      <c r="H695" s="20">
        <f t="shared" si="19"/>
        <v>60.1638446785987</v>
      </c>
    </row>
    <row r="696" spans="1:8" x14ac:dyDescent="0.35">
      <c r="A696" s="11" t="s">
        <v>700</v>
      </c>
      <c r="B696" s="15">
        <v>1</v>
      </c>
      <c r="C696" s="16">
        <v>6.93</v>
      </c>
      <c r="D696" s="17">
        <v>14.403829999999999</v>
      </c>
      <c r="E696" t="s">
        <v>1768</v>
      </c>
      <c r="F696" s="20">
        <v>592</v>
      </c>
      <c r="G696" s="20">
        <f t="shared" si="18"/>
        <v>57.869012707722383</v>
      </c>
      <c r="H696" s="20">
        <f t="shared" si="19"/>
        <v>60.242847902895882</v>
      </c>
    </row>
    <row r="697" spans="1:8" x14ac:dyDescent="0.35">
      <c r="A697" s="8" t="s">
        <v>701</v>
      </c>
      <c r="B697" s="15">
        <v>1</v>
      </c>
      <c r="C697" s="16">
        <v>6.94</v>
      </c>
      <c r="D697" s="17">
        <v>8.7695519999999991</v>
      </c>
      <c r="E697" t="s">
        <v>1769</v>
      </c>
      <c r="F697" s="20">
        <v>593</v>
      </c>
      <c r="G697" s="20">
        <f t="shared" si="18"/>
        <v>57.966764418377316</v>
      </c>
      <c r="H697" s="20">
        <f t="shared" si="19"/>
        <v>60.323750618849367</v>
      </c>
    </row>
    <row r="698" spans="1:8" x14ac:dyDescent="0.35">
      <c r="A698" s="8" t="s">
        <v>702</v>
      </c>
      <c r="B698" s="15">
        <v>1</v>
      </c>
      <c r="C698" s="16">
        <v>6.95</v>
      </c>
      <c r="D698" s="17">
        <v>47.954509999999999</v>
      </c>
      <c r="E698" t="s">
        <v>1770</v>
      </c>
      <c r="F698" s="20">
        <v>594</v>
      </c>
      <c r="G698" s="20">
        <f t="shared" si="18"/>
        <v>58.064516129032256</v>
      </c>
      <c r="H698" s="20">
        <f t="shared" si="19"/>
        <v>60.406089796175699</v>
      </c>
    </row>
    <row r="699" spans="1:8" x14ac:dyDescent="0.35">
      <c r="A699" s="11" t="s">
        <v>703</v>
      </c>
      <c r="B699" s="15">
        <v>1</v>
      </c>
      <c r="C699" s="16">
        <v>6.96</v>
      </c>
      <c r="D699" s="17">
        <v>115.26190200000001</v>
      </c>
      <c r="E699" t="s">
        <v>1771</v>
      </c>
      <c r="F699" s="20">
        <v>595</v>
      </c>
      <c r="G699" s="20">
        <f t="shared" si="18"/>
        <v>58.162267839687189</v>
      </c>
      <c r="H699" s="20">
        <f t="shared" si="19"/>
        <v>60.488955069877477</v>
      </c>
    </row>
    <row r="700" spans="1:8" x14ac:dyDescent="0.35">
      <c r="A700" s="11" t="s">
        <v>704</v>
      </c>
      <c r="B700" s="15">
        <v>1</v>
      </c>
      <c r="C700" s="16">
        <v>6.97</v>
      </c>
      <c r="D700" s="17">
        <v>170.40010100000001</v>
      </c>
      <c r="E700" t="s">
        <v>1772</v>
      </c>
      <c r="F700" s="20">
        <v>596</v>
      </c>
      <c r="G700" s="20">
        <f t="shared" si="18"/>
        <v>58.260019550342129</v>
      </c>
      <c r="H700" s="20">
        <f t="shared" si="19"/>
        <v>60.572940456421037</v>
      </c>
    </row>
    <row r="701" spans="1:8" x14ac:dyDescent="0.35">
      <c r="A701" s="18" t="s">
        <v>705</v>
      </c>
      <c r="B701" s="15">
        <v>1</v>
      </c>
      <c r="C701" s="16">
        <v>6.98</v>
      </c>
      <c r="D701" s="17">
        <v>175.10249300000001</v>
      </c>
      <c r="E701" t="s">
        <v>1773</v>
      </c>
      <c r="F701" s="20">
        <v>597</v>
      </c>
      <c r="G701" s="20">
        <f t="shared" si="18"/>
        <v>58.357771260997062</v>
      </c>
      <c r="H701" s="20">
        <f t="shared" si="19"/>
        <v>60.659413846830127</v>
      </c>
    </row>
    <row r="702" spans="1:8" x14ac:dyDescent="0.35">
      <c r="A702" s="8" t="s">
        <v>706</v>
      </c>
      <c r="B702" s="15">
        <v>1</v>
      </c>
      <c r="C702" s="16">
        <v>6.99</v>
      </c>
      <c r="D702" s="17">
        <v>117.98870100000001</v>
      </c>
      <c r="E702" t="s">
        <v>1774</v>
      </c>
      <c r="F702" s="20">
        <v>598</v>
      </c>
      <c r="G702" s="20">
        <f t="shared" si="18"/>
        <v>58.455522971652002</v>
      </c>
      <c r="H702" s="20">
        <f t="shared" si="19"/>
        <v>60.746207574823266</v>
      </c>
    </row>
    <row r="703" spans="1:8" x14ac:dyDescent="0.35">
      <c r="A703" s="18" t="s">
        <v>707</v>
      </c>
      <c r="B703" s="15">
        <v>1</v>
      </c>
      <c r="C703" s="16">
        <v>7</v>
      </c>
      <c r="D703" s="17">
        <v>22.661949</v>
      </c>
      <c r="E703" t="s">
        <v>1775</v>
      </c>
      <c r="F703" s="20">
        <v>599</v>
      </c>
      <c r="G703" s="20">
        <f t="shared" si="18"/>
        <v>58.553274682306935</v>
      </c>
      <c r="H703" s="20">
        <f t="shared" si="19"/>
        <v>60.834956632005444</v>
      </c>
    </row>
    <row r="704" spans="1:8" x14ac:dyDescent="0.35">
      <c r="A704" s="19" t="s">
        <v>708</v>
      </c>
      <c r="B704" s="15">
        <v>1</v>
      </c>
      <c r="C704" s="16">
        <v>7.01</v>
      </c>
      <c r="D704" s="17">
        <v>-66.235252000000003</v>
      </c>
      <c r="E704" t="s">
        <v>1776</v>
      </c>
      <c r="F704" s="20">
        <v>600</v>
      </c>
      <c r="G704" s="20">
        <f t="shared" si="18"/>
        <v>58.651026392961874</v>
      </c>
      <c r="H704" s="20">
        <f t="shared" si="19"/>
        <v>60.923730067170517</v>
      </c>
    </row>
    <row r="705" spans="1:8" x14ac:dyDescent="0.35">
      <c r="A705" s="11" t="s">
        <v>709</v>
      </c>
      <c r="B705" s="15">
        <v>1</v>
      </c>
      <c r="C705" s="16">
        <v>7.02</v>
      </c>
      <c r="D705" s="17">
        <v>-110.158699</v>
      </c>
      <c r="E705" t="s">
        <v>1777</v>
      </c>
      <c r="F705" s="20">
        <v>601</v>
      </c>
      <c r="G705" s="20">
        <f t="shared" si="18"/>
        <v>58.748778103616807</v>
      </c>
      <c r="H705" s="20">
        <f t="shared" si="19"/>
        <v>61.015100546889116</v>
      </c>
    </row>
    <row r="706" spans="1:8" x14ac:dyDescent="0.35">
      <c r="A706" s="18" t="s">
        <v>710</v>
      </c>
      <c r="B706" s="15">
        <v>1</v>
      </c>
      <c r="C706" s="16">
        <v>7.03</v>
      </c>
      <c r="D706" s="17">
        <v>-99.696563999999995</v>
      </c>
      <c r="E706" t="s">
        <v>1778</v>
      </c>
      <c r="F706" s="20">
        <v>602</v>
      </c>
      <c r="G706" s="20">
        <f t="shared" si="18"/>
        <v>58.846529814271747</v>
      </c>
      <c r="H706" s="20">
        <f t="shared" si="19"/>
        <v>61.106809508785481</v>
      </c>
    </row>
    <row r="707" spans="1:8" x14ac:dyDescent="0.35">
      <c r="A707" s="11" t="s">
        <v>711</v>
      </c>
      <c r="B707" s="15">
        <v>1</v>
      </c>
      <c r="C707" s="16">
        <v>7.04</v>
      </c>
      <c r="D707" s="17">
        <v>-58.856991000000001</v>
      </c>
      <c r="E707" t="s">
        <v>1779</v>
      </c>
      <c r="F707" s="20">
        <v>603</v>
      </c>
      <c r="G707" s="20">
        <f t="shared" si="18"/>
        <v>58.944281524926687</v>
      </c>
      <c r="H707" s="20">
        <f t="shared" si="19"/>
        <v>61.19986945353299</v>
      </c>
    </row>
    <row r="708" spans="1:8" x14ac:dyDescent="0.35">
      <c r="A708" s="19" t="s">
        <v>712</v>
      </c>
      <c r="B708" s="15">
        <v>1</v>
      </c>
      <c r="C708" s="16">
        <v>7.05</v>
      </c>
      <c r="D708" s="17">
        <v>-28.018208999999999</v>
      </c>
      <c r="E708" t="s">
        <v>1780</v>
      </c>
      <c r="F708" s="20">
        <v>604</v>
      </c>
      <c r="G708" s="20">
        <f t="shared" si="18"/>
        <v>59.04203323558162</v>
      </c>
      <c r="H708" s="20">
        <f t="shared" si="19"/>
        <v>61.295083410726974</v>
      </c>
    </row>
    <row r="709" spans="1:8" x14ac:dyDescent="0.35">
      <c r="A709" s="8" t="s">
        <v>713</v>
      </c>
      <c r="B709" s="15">
        <v>1</v>
      </c>
      <c r="C709" s="16">
        <v>7.06</v>
      </c>
      <c r="D709" s="17">
        <v>-36.652141999999998</v>
      </c>
      <c r="E709" t="s">
        <v>1781</v>
      </c>
      <c r="F709" s="20">
        <v>605</v>
      </c>
      <c r="G709" s="20">
        <f t="shared" si="18"/>
        <v>59.13978494623656</v>
      </c>
      <c r="H709" s="20">
        <f t="shared" si="19"/>
        <v>61.390588669880479</v>
      </c>
    </row>
    <row r="710" spans="1:8" x14ac:dyDescent="0.35">
      <c r="A710" s="11" t="s">
        <v>714</v>
      </c>
      <c r="B710" s="15">
        <v>1</v>
      </c>
      <c r="C710" s="16">
        <v>7.07</v>
      </c>
      <c r="D710" s="17">
        <v>-83.477271999999999</v>
      </c>
      <c r="E710" t="s">
        <v>1782</v>
      </c>
      <c r="F710" s="20">
        <v>606</v>
      </c>
      <c r="G710" s="20">
        <f t="shared" si="18"/>
        <v>59.237536656891493</v>
      </c>
      <c r="H710" s="20">
        <f t="shared" si="19"/>
        <v>61.488863464471812</v>
      </c>
    </row>
    <row r="711" spans="1:8" x14ac:dyDescent="0.35">
      <c r="A711" s="19" t="s">
        <v>715</v>
      </c>
      <c r="B711" s="15">
        <v>1</v>
      </c>
      <c r="C711" s="16">
        <v>7.08</v>
      </c>
      <c r="D711" s="17">
        <v>-136.882904</v>
      </c>
      <c r="E711" t="s">
        <v>1783</v>
      </c>
      <c r="F711" s="20">
        <v>607</v>
      </c>
      <c r="G711" s="20">
        <f t="shared" si="18"/>
        <v>59.335288367546433</v>
      </c>
      <c r="H711" s="20">
        <f t="shared" si="19"/>
        <v>61.586736713959411</v>
      </c>
    </row>
    <row r="712" spans="1:8" x14ac:dyDescent="0.35">
      <c r="A712" s="11" t="s">
        <v>716</v>
      </c>
      <c r="B712" s="15">
        <v>1</v>
      </c>
      <c r="C712" s="16">
        <v>7.09</v>
      </c>
      <c r="D712" s="17">
        <v>-155.388901</v>
      </c>
      <c r="E712" t="s">
        <v>1784</v>
      </c>
      <c r="F712" s="20">
        <v>608</v>
      </c>
      <c r="G712" s="20">
        <f t="shared" si="18"/>
        <v>59.433040078201365</v>
      </c>
      <c r="H712" s="20">
        <f t="shared" si="19"/>
        <v>61.687003548794529</v>
      </c>
    </row>
    <row r="713" spans="1:8" x14ac:dyDescent="0.35">
      <c r="A713" s="19" t="s">
        <v>717</v>
      </c>
      <c r="B713" s="15">
        <v>1</v>
      </c>
      <c r="C713" s="16">
        <v>7.1</v>
      </c>
      <c r="D713" s="17">
        <v>-114.97779800000001</v>
      </c>
      <c r="E713" t="s">
        <v>1785</v>
      </c>
      <c r="F713" s="20">
        <v>609</v>
      </c>
      <c r="G713" s="20">
        <f t="shared" si="18"/>
        <v>59.530791788856305</v>
      </c>
      <c r="H713" s="20">
        <f t="shared" si="19"/>
        <v>61.788768533553849</v>
      </c>
    </row>
    <row r="714" spans="1:8" x14ac:dyDescent="0.35">
      <c r="A714" s="19" t="s">
        <v>718</v>
      </c>
      <c r="B714" s="15">
        <v>1</v>
      </c>
      <c r="C714" s="16">
        <v>7.11</v>
      </c>
      <c r="D714" s="17">
        <v>-25.666969000000002</v>
      </c>
      <c r="E714" t="s">
        <v>1786</v>
      </c>
      <c r="F714" s="20">
        <v>610</v>
      </c>
      <c r="G714" s="20">
        <f t="shared" si="18"/>
        <v>59.628543499511238</v>
      </c>
      <c r="H714" s="20">
        <f t="shared" si="19"/>
        <v>61.891381959841212</v>
      </c>
    </row>
    <row r="715" spans="1:8" x14ac:dyDescent="0.35">
      <c r="A715" s="11" t="s">
        <v>719</v>
      </c>
      <c r="B715" s="15">
        <v>1</v>
      </c>
      <c r="C715" s="16">
        <v>7.12</v>
      </c>
      <c r="D715" s="17">
        <v>73.435822000000002</v>
      </c>
      <c r="E715" t="s">
        <v>1787</v>
      </c>
      <c r="F715" s="20">
        <v>611</v>
      </c>
      <c r="G715" s="20">
        <f t="shared" si="18"/>
        <v>59.726295210166178</v>
      </c>
      <c r="H715" s="20">
        <f t="shared" si="19"/>
        <v>61.995364406806281</v>
      </c>
    </row>
    <row r="716" spans="1:8" x14ac:dyDescent="0.35">
      <c r="A716" s="8" t="s">
        <v>720</v>
      </c>
      <c r="B716" s="15">
        <v>1</v>
      </c>
      <c r="C716" s="16">
        <v>7.13</v>
      </c>
      <c r="D716" s="17">
        <v>137.556793</v>
      </c>
      <c r="E716" t="s">
        <v>1788</v>
      </c>
      <c r="F716" s="20">
        <v>612</v>
      </c>
      <c r="G716" s="20">
        <f t="shared" si="18"/>
        <v>59.824046920821111</v>
      </c>
      <c r="H716" s="20">
        <f t="shared" si="19"/>
        <v>62.101068302029503</v>
      </c>
    </row>
    <row r="717" spans="1:8" x14ac:dyDescent="0.35">
      <c r="A717" s="11" t="s">
        <v>721</v>
      </c>
      <c r="B717" s="15">
        <v>1</v>
      </c>
      <c r="C717" s="16">
        <v>7.14</v>
      </c>
      <c r="D717" s="17">
        <v>143.263306</v>
      </c>
      <c r="E717" t="s">
        <v>1789</v>
      </c>
      <c r="F717" s="20">
        <v>613</v>
      </c>
      <c r="G717" s="20">
        <f t="shared" si="18"/>
        <v>59.921798631476051</v>
      </c>
      <c r="H717" s="20">
        <f t="shared" si="19"/>
        <v>62.208521887869779</v>
      </c>
    </row>
    <row r="718" spans="1:8" x14ac:dyDescent="0.35">
      <c r="A718" s="11" t="s">
        <v>722</v>
      </c>
      <c r="B718" s="15">
        <v>1</v>
      </c>
      <c r="C718" s="16">
        <v>7.15</v>
      </c>
      <c r="D718" s="17">
        <v>101.860497</v>
      </c>
      <c r="E718" t="s">
        <v>1790</v>
      </c>
      <c r="F718" s="20">
        <v>614</v>
      </c>
      <c r="G718" s="20">
        <f t="shared" si="18"/>
        <v>60.019550342130984</v>
      </c>
      <c r="H718" s="20">
        <f t="shared" si="19"/>
        <v>62.316164432469996</v>
      </c>
    </row>
    <row r="719" spans="1:8" x14ac:dyDescent="0.35">
      <c r="A719" s="8" t="s">
        <v>723</v>
      </c>
      <c r="B719" s="15">
        <v>1</v>
      </c>
      <c r="C719" s="16">
        <v>7.16</v>
      </c>
      <c r="D719" s="17">
        <v>50.723309</v>
      </c>
      <c r="E719" t="s">
        <v>1791</v>
      </c>
      <c r="F719" s="20">
        <v>615</v>
      </c>
      <c r="G719" s="20">
        <f t="shared" si="18"/>
        <v>60.117302052785924</v>
      </c>
      <c r="H719" s="20">
        <f t="shared" si="19"/>
        <v>62.426073181865895</v>
      </c>
    </row>
    <row r="720" spans="1:8" x14ac:dyDescent="0.35">
      <c r="A720" s="18" t="s">
        <v>724</v>
      </c>
      <c r="B720" s="15">
        <v>1</v>
      </c>
      <c r="C720" s="16">
        <v>7.17</v>
      </c>
      <c r="D720" s="17">
        <v>28.265208999999999</v>
      </c>
      <c r="E720" t="s">
        <v>1792</v>
      </c>
      <c r="F720" s="20">
        <v>616</v>
      </c>
      <c r="G720" s="20">
        <f t="shared" si="18"/>
        <v>60.215053763440856</v>
      </c>
      <c r="H720" s="20">
        <f t="shared" si="19"/>
        <v>62.538291122177249</v>
      </c>
    </row>
    <row r="721" spans="1:8" x14ac:dyDescent="0.35">
      <c r="A721" s="18" t="s">
        <v>725</v>
      </c>
      <c r="B721" s="15">
        <v>1</v>
      </c>
      <c r="C721" s="16">
        <v>7.18</v>
      </c>
      <c r="D721" s="17">
        <v>48.728198999999996</v>
      </c>
      <c r="E721" t="s">
        <v>1793</v>
      </c>
      <c r="F721" s="20">
        <v>617</v>
      </c>
      <c r="G721" s="20">
        <f t="shared" si="18"/>
        <v>60.312805474095796</v>
      </c>
      <c r="H721" s="20">
        <f t="shared" si="19"/>
        <v>62.64991029349995</v>
      </c>
    </row>
    <row r="722" spans="1:8" x14ac:dyDescent="0.35">
      <c r="A722" s="11" t="s">
        <v>726</v>
      </c>
      <c r="B722" s="15">
        <v>1</v>
      </c>
      <c r="C722" s="16">
        <v>7.19</v>
      </c>
      <c r="D722" s="17">
        <v>93.046722000000003</v>
      </c>
      <c r="E722" t="s">
        <v>1794</v>
      </c>
      <c r="F722" s="20">
        <v>618</v>
      </c>
      <c r="G722" s="20">
        <f t="shared" si="18"/>
        <v>60.410557184750729</v>
      </c>
      <c r="H722" s="20">
        <f t="shared" si="19"/>
        <v>62.764644309840392</v>
      </c>
    </row>
    <row r="723" spans="1:8" x14ac:dyDescent="0.35">
      <c r="A723" s="19" t="s">
        <v>727</v>
      </c>
      <c r="B723" s="15">
        <v>1</v>
      </c>
      <c r="C723" s="16">
        <v>7.2</v>
      </c>
      <c r="D723" s="17">
        <v>121.65589900000001</v>
      </c>
      <c r="E723" t="s">
        <v>1795</v>
      </c>
      <c r="F723" s="20">
        <v>619</v>
      </c>
      <c r="G723" s="20">
        <f t="shared" si="18"/>
        <v>60.508308895405669</v>
      </c>
      <c r="H723" s="20">
        <f t="shared" si="19"/>
        <v>62.880296846013195</v>
      </c>
    </row>
    <row r="724" spans="1:8" x14ac:dyDescent="0.35">
      <c r="A724" s="11" t="s">
        <v>728</v>
      </c>
      <c r="B724" s="15">
        <v>1</v>
      </c>
      <c r="C724" s="16">
        <v>7.21</v>
      </c>
      <c r="D724" s="17">
        <v>100.959602</v>
      </c>
      <c r="E724" t="s">
        <v>1796</v>
      </c>
      <c r="F724" s="20">
        <v>620</v>
      </c>
      <c r="G724" s="20">
        <f t="shared" si="18"/>
        <v>60.606060606060602</v>
      </c>
      <c r="H724" s="20">
        <f t="shared" si="19"/>
        <v>62.99714447731413</v>
      </c>
    </row>
    <row r="725" spans="1:8" x14ac:dyDescent="0.35">
      <c r="A725" s="11" t="s">
        <v>729</v>
      </c>
      <c r="B725" s="15">
        <v>1</v>
      </c>
      <c r="C725" s="16">
        <v>7.22</v>
      </c>
      <c r="D725" s="17">
        <v>26.349070000000001</v>
      </c>
      <c r="E725" t="s">
        <v>1797</v>
      </c>
      <c r="F725" s="20">
        <v>621</v>
      </c>
      <c r="G725" s="20">
        <f t="shared" si="18"/>
        <v>60.703812316715542</v>
      </c>
      <c r="H725" s="20">
        <f t="shared" si="19"/>
        <v>63.117023098998601</v>
      </c>
    </row>
    <row r="726" spans="1:8" x14ac:dyDescent="0.35">
      <c r="A726" s="8" t="s">
        <v>730</v>
      </c>
      <c r="B726" s="15">
        <v>1</v>
      </c>
      <c r="C726" s="16">
        <v>7.23</v>
      </c>
      <c r="D726" s="17">
        <v>-73.158302000000006</v>
      </c>
      <c r="E726" t="s">
        <v>1798</v>
      </c>
      <c r="F726" s="20">
        <v>622</v>
      </c>
      <c r="G726" s="20">
        <f t="shared" si="18"/>
        <v>60.801564027370475</v>
      </c>
      <c r="H726" s="20">
        <f t="shared" si="19"/>
        <v>63.236072508278291</v>
      </c>
    </row>
    <row r="727" spans="1:8" x14ac:dyDescent="0.35">
      <c r="A727" s="8" t="s">
        <v>731</v>
      </c>
      <c r="B727" s="15">
        <v>1</v>
      </c>
      <c r="C727" s="16">
        <v>7.24</v>
      </c>
      <c r="D727" s="17">
        <v>-151.79679899999999</v>
      </c>
      <c r="E727" t="s">
        <v>1799</v>
      </c>
      <c r="F727" s="20">
        <v>623</v>
      </c>
      <c r="G727" s="20">
        <f t="shared" si="18"/>
        <v>60.899315738025415</v>
      </c>
      <c r="H727" s="20">
        <f t="shared" si="19"/>
        <v>63.358357040693264</v>
      </c>
    </row>
    <row r="728" spans="1:8" x14ac:dyDescent="0.35">
      <c r="A728" s="19" t="s">
        <v>732</v>
      </c>
      <c r="B728" s="15">
        <v>1</v>
      </c>
      <c r="C728" s="16">
        <v>7.25</v>
      </c>
      <c r="D728" s="17">
        <v>-174.76589999999999</v>
      </c>
      <c r="E728" t="s">
        <v>1800</v>
      </c>
      <c r="F728" s="20">
        <v>624</v>
      </c>
      <c r="G728" s="20">
        <f t="shared" si="18"/>
        <v>60.997067448680347</v>
      </c>
      <c r="H728" s="20">
        <f t="shared" si="19"/>
        <v>63.481296092503236</v>
      </c>
    </row>
    <row r="729" spans="1:8" x14ac:dyDescent="0.35">
      <c r="A729" s="8" t="s">
        <v>733</v>
      </c>
      <c r="B729" s="15">
        <v>1</v>
      </c>
      <c r="C729" s="16">
        <v>7.26</v>
      </c>
      <c r="D729" s="17">
        <v>-139.124695</v>
      </c>
      <c r="E729" t="s">
        <v>1801</v>
      </c>
      <c r="F729" s="20">
        <v>625</v>
      </c>
      <c r="G729" s="20">
        <f t="shared" si="18"/>
        <v>61.094819159335287</v>
      </c>
      <c r="H729" s="20">
        <f t="shared" si="19"/>
        <v>63.605680445786554</v>
      </c>
    </row>
    <row r="730" spans="1:8" x14ac:dyDescent="0.35">
      <c r="A730" s="19" t="s">
        <v>734</v>
      </c>
      <c r="B730" s="15">
        <v>1</v>
      </c>
      <c r="C730" s="16">
        <v>7.27</v>
      </c>
      <c r="D730" s="17">
        <v>-74.575362999999996</v>
      </c>
      <c r="E730" t="s">
        <v>1802</v>
      </c>
      <c r="F730" s="20">
        <v>626</v>
      </c>
      <c r="G730" s="20">
        <f t="shared" si="18"/>
        <v>61.19257086999022</v>
      </c>
      <c r="H730" s="20">
        <f t="shared" si="19"/>
        <v>63.732814776868416</v>
      </c>
    </row>
    <row r="731" spans="1:8" x14ac:dyDescent="0.35">
      <c r="A731" s="11" t="s">
        <v>735</v>
      </c>
      <c r="B731" s="15">
        <v>1</v>
      </c>
      <c r="C731" s="16">
        <v>7.28</v>
      </c>
      <c r="D731" s="17">
        <v>-23.735510000000001</v>
      </c>
      <c r="E731" t="s">
        <v>1803</v>
      </c>
      <c r="F731" s="20">
        <v>627</v>
      </c>
      <c r="G731" s="20">
        <f t="shared" si="18"/>
        <v>61.29032258064516</v>
      </c>
      <c r="H731" s="20">
        <f t="shared" si="19"/>
        <v>63.860574312896219</v>
      </c>
    </row>
    <row r="732" spans="1:8" x14ac:dyDescent="0.35">
      <c r="A732" s="8" t="s">
        <v>736</v>
      </c>
      <c r="B732" s="15">
        <v>1</v>
      </c>
      <c r="C732" s="16">
        <v>7.29</v>
      </c>
      <c r="D732" s="17">
        <v>-14.639480000000001</v>
      </c>
      <c r="E732" t="s">
        <v>1804</v>
      </c>
      <c r="F732" s="20">
        <v>628</v>
      </c>
      <c r="G732" s="20">
        <f t="shared" si="18"/>
        <v>61.388074291300093</v>
      </c>
      <c r="H732" s="20">
        <f t="shared" si="19"/>
        <v>63.990356968702685</v>
      </c>
    </row>
    <row r="733" spans="1:8" x14ac:dyDescent="0.35">
      <c r="A733" s="18" t="s">
        <v>737</v>
      </c>
      <c r="B733" s="15">
        <v>1</v>
      </c>
      <c r="C733" s="16">
        <v>7.3</v>
      </c>
      <c r="D733" s="17">
        <v>-43.153511000000002</v>
      </c>
      <c r="E733" t="s">
        <v>1805</v>
      </c>
      <c r="F733" s="20">
        <v>629</v>
      </c>
      <c r="G733" s="20">
        <f t="shared" si="18"/>
        <v>61.485826001955033</v>
      </c>
      <c r="H733" s="20">
        <f t="shared" si="19"/>
        <v>64.121344328373894</v>
      </c>
    </row>
    <row r="734" spans="1:8" x14ac:dyDescent="0.35">
      <c r="A734" s="11" t="s">
        <v>738</v>
      </c>
      <c r="B734" s="15">
        <v>1</v>
      </c>
      <c r="C734" s="16">
        <v>7.31</v>
      </c>
      <c r="D734" s="17">
        <v>-76.567161999999996</v>
      </c>
      <c r="E734" t="s">
        <v>1806</v>
      </c>
      <c r="F734" s="20">
        <v>630</v>
      </c>
      <c r="G734" s="20">
        <f t="shared" si="18"/>
        <v>61.583577712609966</v>
      </c>
      <c r="H734" s="20">
        <f t="shared" si="19"/>
        <v>64.255428348720883</v>
      </c>
    </row>
    <row r="735" spans="1:8" x14ac:dyDescent="0.35">
      <c r="A735" s="8" t="s">
        <v>739</v>
      </c>
      <c r="B735" s="15">
        <v>1</v>
      </c>
      <c r="C735" s="16">
        <v>7.32</v>
      </c>
      <c r="D735" s="17">
        <v>-75.965134000000006</v>
      </c>
      <c r="E735" t="s">
        <v>1807</v>
      </c>
      <c r="F735" s="20">
        <v>631</v>
      </c>
      <c r="G735" s="20">
        <f t="shared" si="18"/>
        <v>61.681329423264906</v>
      </c>
      <c r="H735" s="20">
        <f t="shared" si="19"/>
        <v>64.388479255041617</v>
      </c>
    </row>
    <row r="736" spans="1:8" x14ac:dyDescent="0.35">
      <c r="A736" s="19" t="s">
        <v>740</v>
      </c>
      <c r="B736" s="15">
        <v>1</v>
      </c>
      <c r="C736" s="16">
        <v>7.33</v>
      </c>
      <c r="D736" s="17">
        <v>-22.873249000000001</v>
      </c>
      <c r="E736" t="s">
        <v>1808</v>
      </c>
      <c r="F736" s="20">
        <v>632</v>
      </c>
      <c r="G736" s="20">
        <f t="shared" si="18"/>
        <v>61.779081133919838</v>
      </c>
      <c r="H736" s="20">
        <f t="shared" si="19"/>
        <v>64.525437225502969</v>
      </c>
    </row>
    <row r="737" spans="1:8" x14ac:dyDescent="0.35">
      <c r="A737" s="19" t="s">
        <v>741</v>
      </c>
      <c r="B737" s="15">
        <v>1</v>
      </c>
      <c r="C737" s="16">
        <v>7.34</v>
      </c>
      <c r="D737" s="17">
        <v>67.100989999999996</v>
      </c>
      <c r="E737" t="s">
        <v>1809</v>
      </c>
      <c r="F737" s="20">
        <v>633</v>
      </c>
      <c r="G737" s="20">
        <f t="shared" si="18"/>
        <v>61.876832844574778</v>
      </c>
      <c r="H737" s="20">
        <f t="shared" si="19"/>
        <v>64.663040541330233</v>
      </c>
    </row>
    <row r="738" spans="1:8" x14ac:dyDescent="0.35">
      <c r="A738" s="19" t="s">
        <v>742</v>
      </c>
      <c r="B738" s="15">
        <v>1</v>
      </c>
      <c r="C738" s="16">
        <v>7.35</v>
      </c>
      <c r="D738" s="17">
        <v>152.56669600000001</v>
      </c>
      <c r="E738" t="s">
        <v>1810</v>
      </c>
      <c r="F738" s="20">
        <v>634</v>
      </c>
      <c r="G738" s="20">
        <f t="shared" si="18"/>
        <v>61.974584555229711</v>
      </c>
      <c r="H738" s="20">
        <f t="shared" si="19"/>
        <v>64.802645143524899</v>
      </c>
    </row>
    <row r="739" spans="1:8" x14ac:dyDescent="0.35">
      <c r="A739" s="11" t="s">
        <v>743</v>
      </c>
      <c r="B739" s="15">
        <v>1</v>
      </c>
      <c r="C739" s="16">
        <v>7.36</v>
      </c>
      <c r="D739" s="17">
        <v>191.41520700000001</v>
      </c>
      <c r="E739" t="s">
        <v>1811</v>
      </c>
      <c r="F739" s="20">
        <v>635</v>
      </c>
      <c r="G739" s="20">
        <f t="shared" si="18"/>
        <v>62.072336265884651</v>
      </c>
      <c r="H739" s="20">
        <f t="shared" si="19"/>
        <v>64.944695625218344</v>
      </c>
    </row>
    <row r="740" spans="1:8" x14ac:dyDescent="0.35">
      <c r="A740" s="8" t="s">
        <v>744</v>
      </c>
      <c r="B740" s="15">
        <v>1</v>
      </c>
      <c r="C740" s="16">
        <v>7.37</v>
      </c>
      <c r="D740" s="17">
        <v>166.68499800000001</v>
      </c>
      <c r="E740" t="s">
        <v>1812</v>
      </c>
      <c r="F740" s="20">
        <v>636</v>
      </c>
      <c r="G740" s="20">
        <f t="shared" si="18"/>
        <v>62.170087976539584</v>
      </c>
      <c r="H740" s="20">
        <f t="shared" si="19"/>
        <v>65.08706946905626</v>
      </c>
    </row>
    <row r="741" spans="1:8" x14ac:dyDescent="0.35">
      <c r="A741" s="8" t="s">
        <v>745</v>
      </c>
      <c r="B741" s="15">
        <v>1</v>
      </c>
      <c r="C741" s="16">
        <v>7.38</v>
      </c>
      <c r="D741" s="17">
        <v>96.714478</v>
      </c>
      <c r="E741" t="s">
        <v>1813</v>
      </c>
      <c r="F741" s="20">
        <v>637</v>
      </c>
      <c r="G741" s="20">
        <f t="shared" si="18"/>
        <v>62.267839687194524</v>
      </c>
      <c r="H741" s="20">
        <f t="shared" si="19"/>
        <v>65.232430373816257</v>
      </c>
    </row>
    <row r="742" spans="1:8" x14ac:dyDescent="0.35">
      <c r="A742" s="11" t="s">
        <v>746</v>
      </c>
      <c r="B742" s="15">
        <v>1</v>
      </c>
      <c r="C742" s="16">
        <v>7.39</v>
      </c>
      <c r="D742" s="17">
        <v>23.125890999999999</v>
      </c>
      <c r="E742" t="s">
        <v>1814</v>
      </c>
      <c r="F742" s="20">
        <v>638</v>
      </c>
      <c r="G742" s="20">
        <f t="shared" si="18"/>
        <v>62.365591397849457</v>
      </c>
      <c r="H742" s="20">
        <f t="shared" si="19"/>
        <v>65.379272704194761</v>
      </c>
    </row>
    <row r="743" spans="1:8" x14ac:dyDescent="0.35">
      <c r="A743" s="11" t="s">
        <v>747</v>
      </c>
      <c r="B743" s="15">
        <v>1</v>
      </c>
      <c r="C743" s="16">
        <v>7.4</v>
      </c>
      <c r="D743" s="17">
        <v>-15.61429</v>
      </c>
      <c r="E743" t="s">
        <v>1815</v>
      </c>
      <c r="F743" s="20">
        <v>639</v>
      </c>
      <c r="G743" s="20">
        <f t="shared" si="18"/>
        <v>62.463343108504397</v>
      </c>
      <c r="H743" s="20">
        <f t="shared" si="19"/>
        <v>65.527151439006161</v>
      </c>
    </row>
    <row r="744" spans="1:8" x14ac:dyDescent="0.35">
      <c r="A744" s="11" t="s">
        <v>748</v>
      </c>
      <c r="B744" s="15">
        <v>1</v>
      </c>
      <c r="C744" s="16">
        <v>7.41</v>
      </c>
      <c r="D744" s="17">
        <v>-8.0932870000000001</v>
      </c>
      <c r="E744" t="s">
        <v>1816</v>
      </c>
      <c r="F744" s="20">
        <v>640</v>
      </c>
      <c r="G744" s="20">
        <f t="shared" si="18"/>
        <v>62.561094819159329</v>
      </c>
      <c r="H744" s="20">
        <f t="shared" si="19"/>
        <v>65.676215673686656</v>
      </c>
    </row>
    <row r="745" spans="1:8" x14ac:dyDescent="0.35">
      <c r="A745" s="8" t="s">
        <v>749</v>
      </c>
      <c r="B745" s="15">
        <v>1</v>
      </c>
      <c r="C745" s="16">
        <v>7.42</v>
      </c>
      <c r="D745" s="17">
        <v>23.975019</v>
      </c>
      <c r="E745" t="s">
        <v>1817</v>
      </c>
      <c r="F745" s="20">
        <v>641</v>
      </c>
      <c r="G745" s="20">
        <f t="shared" si="18"/>
        <v>62.658846529814269</v>
      </c>
      <c r="H745" s="20">
        <f t="shared" si="19"/>
        <v>65.829674500337077</v>
      </c>
    </row>
    <row r="746" spans="1:8" x14ac:dyDescent="0.35">
      <c r="A746" s="19" t="s">
        <v>750</v>
      </c>
      <c r="B746" s="15">
        <v>1</v>
      </c>
      <c r="C746" s="16">
        <v>7.43</v>
      </c>
      <c r="D746" s="17">
        <v>41.287399000000001</v>
      </c>
      <c r="E746" t="s">
        <v>1818</v>
      </c>
      <c r="F746" s="20">
        <v>642</v>
      </c>
      <c r="G746" s="20">
        <f t="shared" ref="G746:G809" si="20">F746/($L$29-$L$27*$L$23)</f>
        <v>62.756598240469202</v>
      </c>
      <c r="H746" s="20">
        <f t="shared" ref="H746:H809" si="21">IMABS(E746)</f>
        <v>65.982534933519887</v>
      </c>
    </row>
    <row r="747" spans="1:8" x14ac:dyDescent="0.35">
      <c r="A747" s="11" t="s">
        <v>751</v>
      </c>
      <c r="B747" s="15">
        <v>1</v>
      </c>
      <c r="C747" s="16">
        <v>7.44</v>
      </c>
      <c r="D747" s="17">
        <v>13.96397</v>
      </c>
      <c r="E747" t="s">
        <v>1819</v>
      </c>
      <c r="F747" s="20">
        <v>643</v>
      </c>
      <c r="G747" s="20">
        <f t="shared" si="20"/>
        <v>62.854349951124142</v>
      </c>
      <c r="H747" s="20">
        <f t="shared" si="21"/>
        <v>66.139004832664313</v>
      </c>
    </row>
    <row r="748" spans="1:8" x14ac:dyDescent="0.35">
      <c r="A748" s="8" t="s">
        <v>752</v>
      </c>
      <c r="B748" s="15">
        <v>1</v>
      </c>
      <c r="C748" s="16">
        <v>7.45</v>
      </c>
      <c r="D748" s="17">
        <v>-57.490341000000001</v>
      </c>
      <c r="E748" t="s">
        <v>1820</v>
      </c>
      <c r="F748" s="20">
        <v>644</v>
      </c>
      <c r="G748" s="20">
        <f t="shared" si="20"/>
        <v>62.952101661779082</v>
      </c>
      <c r="H748" s="20">
        <f t="shared" si="21"/>
        <v>66.296134771170003</v>
      </c>
    </row>
    <row r="749" spans="1:8" x14ac:dyDescent="0.35">
      <c r="A749" s="18" t="s">
        <v>753</v>
      </c>
      <c r="B749" s="15">
        <v>1</v>
      </c>
      <c r="C749" s="16">
        <v>7.46</v>
      </c>
      <c r="D749" s="17">
        <v>-140.91340600000001</v>
      </c>
      <c r="E749" t="s">
        <v>1821</v>
      </c>
      <c r="F749" s="20">
        <v>645</v>
      </c>
      <c r="G749" s="20">
        <f t="shared" si="20"/>
        <v>63.049853372434015</v>
      </c>
      <c r="H749" s="20">
        <f t="shared" si="21"/>
        <v>66.455747597080233</v>
      </c>
    </row>
    <row r="750" spans="1:8" x14ac:dyDescent="0.35">
      <c r="A750" s="11" t="s">
        <v>754</v>
      </c>
      <c r="B750" s="15">
        <v>1</v>
      </c>
      <c r="C750" s="16">
        <v>7.47</v>
      </c>
      <c r="D750" s="17">
        <v>-191.869598</v>
      </c>
      <c r="E750" t="s">
        <v>1822</v>
      </c>
      <c r="F750" s="20">
        <v>646</v>
      </c>
      <c r="G750" s="20">
        <f t="shared" si="20"/>
        <v>63.147605083088955</v>
      </c>
      <c r="H750" s="20">
        <f t="shared" si="21"/>
        <v>66.61703508484193</v>
      </c>
    </row>
    <row r="751" spans="1:8" x14ac:dyDescent="0.35">
      <c r="A751" s="19" t="s">
        <v>755</v>
      </c>
      <c r="B751" s="15">
        <v>1</v>
      </c>
      <c r="C751" s="16">
        <v>7.48</v>
      </c>
      <c r="D751" s="17">
        <v>-181.35209699999999</v>
      </c>
      <c r="E751" t="s">
        <v>1823</v>
      </c>
      <c r="F751" s="20">
        <v>647</v>
      </c>
      <c r="G751" s="20">
        <f t="shared" si="20"/>
        <v>63.245356793743888</v>
      </c>
      <c r="H751" s="20">
        <f t="shared" si="21"/>
        <v>66.781702661360242</v>
      </c>
    </row>
    <row r="752" spans="1:8" x14ac:dyDescent="0.35">
      <c r="A752" s="19" t="s">
        <v>756</v>
      </c>
      <c r="B752" s="15">
        <v>1</v>
      </c>
      <c r="C752" s="16">
        <v>7.49</v>
      </c>
      <c r="D752" s="17">
        <v>-114.076103</v>
      </c>
      <c r="E752" t="s">
        <v>1824</v>
      </c>
      <c r="F752" s="20">
        <v>648</v>
      </c>
      <c r="G752" s="20">
        <f t="shared" si="20"/>
        <v>63.343108504398828</v>
      </c>
      <c r="H752" s="20">
        <f t="shared" si="21"/>
        <v>66.946288291115721</v>
      </c>
    </row>
    <row r="753" spans="1:8" x14ac:dyDescent="0.35">
      <c r="A753" s="8" t="s">
        <v>757</v>
      </c>
      <c r="B753" s="15">
        <v>1</v>
      </c>
      <c r="C753" s="16">
        <v>7.5</v>
      </c>
      <c r="D753" s="17">
        <v>-25.640029999999999</v>
      </c>
      <c r="E753" t="s">
        <v>1825</v>
      </c>
      <c r="F753" s="20">
        <v>649</v>
      </c>
      <c r="G753" s="20">
        <f t="shared" si="20"/>
        <v>63.44086021505376</v>
      </c>
      <c r="H753" s="20">
        <f t="shared" si="21"/>
        <v>67.114015133325239</v>
      </c>
    </row>
    <row r="754" spans="1:8" x14ac:dyDescent="0.35">
      <c r="A754" s="19" t="s">
        <v>758</v>
      </c>
      <c r="B754" s="15">
        <v>1</v>
      </c>
      <c r="C754" s="16">
        <v>7.51</v>
      </c>
      <c r="D754" s="17">
        <v>39.640430000000002</v>
      </c>
      <c r="E754" t="s">
        <v>1826</v>
      </c>
      <c r="F754" s="20">
        <v>650</v>
      </c>
      <c r="G754" s="20">
        <f t="shared" si="20"/>
        <v>63.5386119257087</v>
      </c>
      <c r="H754" s="20">
        <f t="shared" si="21"/>
        <v>67.283033906454904</v>
      </c>
    </row>
    <row r="755" spans="1:8" x14ac:dyDescent="0.35">
      <c r="A755" s="8" t="s">
        <v>759</v>
      </c>
      <c r="B755" s="15">
        <v>1</v>
      </c>
      <c r="C755" s="16">
        <v>7.52</v>
      </c>
      <c r="D755" s="17">
        <v>56.044181999999999</v>
      </c>
      <c r="E755" t="s">
        <v>1827</v>
      </c>
      <c r="F755" s="20">
        <v>651</v>
      </c>
      <c r="G755" s="20">
        <f t="shared" si="20"/>
        <v>63.636363636363633</v>
      </c>
      <c r="H755" s="20">
        <f t="shared" si="21"/>
        <v>67.454371013177195</v>
      </c>
    </row>
    <row r="756" spans="1:8" x14ac:dyDescent="0.35">
      <c r="A756" s="19" t="s">
        <v>760</v>
      </c>
      <c r="B756" s="15">
        <v>1</v>
      </c>
      <c r="C756" s="16">
        <v>7.53</v>
      </c>
      <c r="D756" s="17">
        <v>31.456969999999998</v>
      </c>
      <c r="E756" t="s">
        <v>1828</v>
      </c>
      <c r="F756" s="20">
        <v>652</v>
      </c>
      <c r="G756" s="20">
        <f t="shared" si="20"/>
        <v>63.734115347018573</v>
      </c>
      <c r="H756" s="20">
        <f t="shared" si="21"/>
        <v>67.626791934255266</v>
      </c>
    </row>
    <row r="757" spans="1:8" x14ac:dyDescent="0.35">
      <c r="A757" s="11" t="s">
        <v>761</v>
      </c>
      <c r="B757" s="15">
        <v>1</v>
      </c>
      <c r="C757" s="16">
        <v>7.54</v>
      </c>
      <c r="D757" s="17">
        <v>0.57729299999999995</v>
      </c>
      <c r="E757" t="s">
        <v>1829</v>
      </c>
      <c r="F757" s="20">
        <v>653</v>
      </c>
      <c r="G757" s="20">
        <f t="shared" si="20"/>
        <v>63.831867057673506</v>
      </c>
      <c r="H757" s="20">
        <f t="shared" si="21"/>
        <v>67.80438627659187</v>
      </c>
    </row>
    <row r="758" spans="1:8" x14ac:dyDescent="0.35">
      <c r="A758" s="19" t="s">
        <v>762</v>
      </c>
      <c r="B758" s="15">
        <v>1</v>
      </c>
      <c r="C758" s="16">
        <v>7.55</v>
      </c>
      <c r="D758" s="17">
        <v>0.84433499999999995</v>
      </c>
      <c r="E758" t="s">
        <v>1830</v>
      </c>
      <c r="F758" s="20">
        <v>654</v>
      </c>
      <c r="G758" s="20">
        <f t="shared" si="20"/>
        <v>63.929618768328446</v>
      </c>
      <c r="H758" s="20">
        <f t="shared" si="21"/>
        <v>67.980957872916591</v>
      </c>
    </row>
    <row r="759" spans="1:8" x14ac:dyDescent="0.35">
      <c r="A759" s="8" t="s">
        <v>763</v>
      </c>
      <c r="B759" s="15">
        <v>1</v>
      </c>
      <c r="C759" s="16">
        <v>7.56</v>
      </c>
      <c r="D759" s="17">
        <v>46.726398000000003</v>
      </c>
      <c r="E759" t="s">
        <v>1831</v>
      </c>
      <c r="F759" s="20">
        <v>655</v>
      </c>
      <c r="G759" s="20">
        <f t="shared" si="20"/>
        <v>64.027370478983386</v>
      </c>
      <c r="H759" s="20">
        <f t="shared" si="21"/>
        <v>68.160492970476525</v>
      </c>
    </row>
    <row r="760" spans="1:8" x14ac:dyDescent="0.35">
      <c r="A760" s="19" t="s">
        <v>764</v>
      </c>
      <c r="B760" s="15">
        <v>1</v>
      </c>
      <c r="C760" s="16">
        <v>7.57</v>
      </c>
      <c r="D760" s="17">
        <v>119.050499</v>
      </c>
      <c r="E760" t="s">
        <v>1832</v>
      </c>
      <c r="F760" s="20">
        <v>656</v>
      </c>
      <c r="G760" s="20">
        <f t="shared" si="20"/>
        <v>64.125122189638319</v>
      </c>
      <c r="H760" s="20">
        <f t="shared" si="21"/>
        <v>68.342903206564685</v>
      </c>
    </row>
    <row r="761" spans="1:8" x14ac:dyDescent="0.35">
      <c r="A761" s="11" t="s">
        <v>765</v>
      </c>
      <c r="B761" s="15">
        <v>1</v>
      </c>
      <c r="C761" s="16">
        <v>7.58</v>
      </c>
      <c r="D761" s="17">
        <v>176.360107</v>
      </c>
      <c r="E761" t="s">
        <v>1833</v>
      </c>
      <c r="F761" s="20">
        <v>657</v>
      </c>
      <c r="G761" s="20">
        <f t="shared" si="20"/>
        <v>64.222873900293251</v>
      </c>
      <c r="H761" s="20">
        <f t="shared" si="21"/>
        <v>68.526222846395811</v>
      </c>
    </row>
    <row r="762" spans="1:8" x14ac:dyDescent="0.35">
      <c r="A762" s="19" t="s">
        <v>766</v>
      </c>
      <c r="B762" s="15">
        <v>1</v>
      </c>
      <c r="C762" s="16">
        <v>7.59</v>
      </c>
      <c r="D762" s="17">
        <v>181.091095</v>
      </c>
      <c r="E762" t="s">
        <v>1834</v>
      </c>
      <c r="F762" s="20">
        <v>658</v>
      </c>
      <c r="G762" s="20">
        <f t="shared" si="20"/>
        <v>64.320625610948184</v>
      </c>
      <c r="H762" s="20">
        <f t="shared" si="21"/>
        <v>68.714075940763522</v>
      </c>
    </row>
    <row r="763" spans="1:8" x14ac:dyDescent="0.35">
      <c r="A763" s="19" t="s">
        <v>767</v>
      </c>
      <c r="B763" s="15">
        <v>1</v>
      </c>
      <c r="C763" s="16">
        <v>7.6</v>
      </c>
      <c r="D763" s="17">
        <v>123.78469800000001</v>
      </c>
      <c r="E763" t="s">
        <v>1835</v>
      </c>
      <c r="F763" s="20">
        <v>659</v>
      </c>
      <c r="G763" s="20">
        <f t="shared" si="20"/>
        <v>64.418377321603131</v>
      </c>
      <c r="H763" s="20">
        <f t="shared" si="21"/>
        <v>68.901247202756821</v>
      </c>
    </row>
    <row r="764" spans="1:8" x14ac:dyDescent="0.35">
      <c r="A764" s="18" t="s">
        <v>768</v>
      </c>
      <c r="B764" s="15">
        <v>1</v>
      </c>
      <c r="C764" s="16">
        <v>7.61</v>
      </c>
      <c r="D764" s="17">
        <v>29.7682</v>
      </c>
      <c r="E764" t="s">
        <v>1836</v>
      </c>
      <c r="F764" s="20">
        <v>660</v>
      </c>
      <c r="G764" s="20">
        <f t="shared" si="20"/>
        <v>64.516129032258064</v>
      </c>
      <c r="H764" s="20">
        <f t="shared" si="21"/>
        <v>69.093137878985118</v>
      </c>
    </row>
    <row r="765" spans="1:8" x14ac:dyDescent="0.35">
      <c r="A765" s="19" t="s">
        <v>769</v>
      </c>
      <c r="B765" s="15">
        <v>1</v>
      </c>
      <c r="C765" s="16">
        <v>7.62</v>
      </c>
      <c r="D765" s="17">
        <v>-56.047020000000003</v>
      </c>
      <c r="E765" t="s">
        <v>1837</v>
      </c>
      <c r="F765" s="20">
        <v>661</v>
      </c>
      <c r="G765" s="20">
        <f t="shared" si="20"/>
        <v>64.613880742912997</v>
      </c>
      <c r="H765" s="20">
        <f t="shared" si="21"/>
        <v>69.285905910399521</v>
      </c>
    </row>
    <row r="766" spans="1:8" x14ac:dyDescent="0.35">
      <c r="A766" s="18" t="s">
        <v>770</v>
      </c>
      <c r="B766" s="15">
        <v>1</v>
      </c>
      <c r="C766" s="16">
        <v>7.63</v>
      </c>
      <c r="D766" s="17">
        <v>-96.580498000000006</v>
      </c>
      <c r="E766" t="s">
        <v>1838</v>
      </c>
      <c r="F766" s="20">
        <v>662</v>
      </c>
      <c r="G766" s="20">
        <f t="shared" si="20"/>
        <v>64.71163245356793</v>
      </c>
      <c r="H766" s="20">
        <f t="shared" si="21"/>
        <v>69.481561290784953</v>
      </c>
    </row>
    <row r="767" spans="1:8" x14ac:dyDescent="0.35">
      <c r="A767" s="19" t="s">
        <v>771</v>
      </c>
      <c r="B767" s="15">
        <v>1</v>
      </c>
      <c r="C767" s="16">
        <v>7.64</v>
      </c>
      <c r="D767" s="17">
        <v>-84.723984000000002</v>
      </c>
      <c r="E767" t="s">
        <v>1839</v>
      </c>
      <c r="F767" s="20">
        <v>663</v>
      </c>
      <c r="G767" s="20">
        <f t="shared" si="20"/>
        <v>64.809384164222877</v>
      </c>
      <c r="H767" s="20">
        <f t="shared" si="21"/>
        <v>69.679471566972182</v>
      </c>
    </row>
    <row r="768" spans="1:8" x14ac:dyDescent="0.35">
      <c r="A768" s="19" t="s">
        <v>772</v>
      </c>
      <c r="B768" s="15">
        <v>1</v>
      </c>
      <c r="C768" s="16">
        <v>7.65</v>
      </c>
      <c r="D768" s="17">
        <v>-46.136662000000001</v>
      </c>
      <c r="E768" t="s">
        <v>1840</v>
      </c>
      <c r="F768" s="20">
        <v>664</v>
      </c>
      <c r="G768" s="20">
        <f t="shared" si="20"/>
        <v>64.90713587487781</v>
      </c>
      <c r="H768" s="20">
        <f t="shared" si="21"/>
        <v>69.87957297093584</v>
      </c>
    </row>
    <row r="769" spans="1:8" x14ac:dyDescent="0.35">
      <c r="A769" s="8" t="s">
        <v>773</v>
      </c>
      <c r="B769" s="15">
        <v>1</v>
      </c>
      <c r="C769" s="16">
        <v>7.66</v>
      </c>
      <c r="D769" s="17">
        <v>-21.063610000000001</v>
      </c>
      <c r="E769" t="s">
        <v>1841</v>
      </c>
      <c r="F769" s="20">
        <v>665</v>
      </c>
      <c r="G769" s="20">
        <f t="shared" si="20"/>
        <v>65.004887585532742</v>
      </c>
      <c r="H769" s="20">
        <f t="shared" si="21"/>
        <v>70.08226607000347</v>
      </c>
    </row>
    <row r="770" spans="1:8" x14ac:dyDescent="0.35">
      <c r="A770" s="19" t="s">
        <v>774</v>
      </c>
      <c r="B770" s="15">
        <v>1</v>
      </c>
      <c r="C770" s="16">
        <v>7.67</v>
      </c>
      <c r="D770" s="17">
        <v>-37.021678999999999</v>
      </c>
      <c r="E770" t="s">
        <v>1842</v>
      </c>
      <c r="F770" s="20">
        <v>666</v>
      </c>
      <c r="G770" s="20">
        <f t="shared" si="20"/>
        <v>65.102639296187675</v>
      </c>
      <c r="H770" s="20">
        <f t="shared" si="21"/>
        <v>70.287770983433489</v>
      </c>
    </row>
    <row r="771" spans="1:8" x14ac:dyDescent="0.35">
      <c r="A771" s="8" t="s">
        <v>775</v>
      </c>
      <c r="B771" s="15">
        <v>1</v>
      </c>
      <c r="C771" s="16">
        <v>7.68</v>
      </c>
      <c r="D771" s="17">
        <v>-90.045258000000004</v>
      </c>
      <c r="E771" t="s">
        <v>1843</v>
      </c>
      <c r="F771" s="20">
        <v>667</v>
      </c>
      <c r="G771" s="20">
        <f t="shared" si="20"/>
        <v>65.200391006842622</v>
      </c>
      <c r="H771" s="20">
        <f t="shared" si="21"/>
        <v>70.494125635054402</v>
      </c>
    </row>
    <row r="772" spans="1:8" x14ac:dyDescent="0.35">
      <c r="A772" s="8" t="s">
        <v>776</v>
      </c>
      <c r="B772" s="15">
        <v>1</v>
      </c>
      <c r="C772" s="16">
        <v>7.69</v>
      </c>
      <c r="D772" s="17">
        <v>-146.64610300000001</v>
      </c>
      <c r="E772" t="s">
        <v>1844</v>
      </c>
      <c r="F772" s="20">
        <v>668</v>
      </c>
      <c r="G772" s="20">
        <f t="shared" si="20"/>
        <v>65.298142717497555</v>
      </c>
      <c r="H772" s="20">
        <f t="shared" si="21"/>
        <v>70.704498910315849</v>
      </c>
    </row>
    <row r="773" spans="1:8" x14ac:dyDescent="0.35">
      <c r="A773" s="8" t="s">
        <v>777</v>
      </c>
      <c r="B773" s="15">
        <v>1</v>
      </c>
      <c r="C773" s="16">
        <v>7.7</v>
      </c>
      <c r="D773" s="17">
        <v>-165.283096</v>
      </c>
      <c r="E773" t="s">
        <v>1845</v>
      </c>
      <c r="F773" s="20">
        <v>669</v>
      </c>
      <c r="G773" s="20">
        <f t="shared" si="20"/>
        <v>65.395894428152488</v>
      </c>
      <c r="H773" s="20">
        <f t="shared" si="21"/>
        <v>70.91686222724303</v>
      </c>
    </row>
    <row r="774" spans="1:8" x14ac:dyDescent="0.35">
      <c r="A774" s="11" t="s">
        <v>778</v>
      </c>
      <c r="B774" s="15">
        <v>1</v>
      </c>
      <c r="C774" s="16">
        <v>7.71</v>
      </c>
      <c r="D774" s="17">
        <v>-123.54650100000001</v>
      </c>
      <c r="E774" t="s">
        <v>1846</v>
      </c>
      <c r="F774" s="20">
        <v>670</v>
      </c>
      <c r="G774" s="20">
        <f t="shared" si="20"/>
        <v>65.493646138807421</v>
      </c>
      <c r="H774" s="20">
        <f t="shared" si="21"/>
        <v>71.131965519295477</v>
      </c>
    </row>
    <row r="775" spans="1:8" x14ac:dyDescent="0.35">
      <c r="A775" s="11" t="s">
        <v>779</v>
      </c>
      <c r="B775" s="15">
        <v>1</v>
      </c>
      <c r="C775" s="16">
        <v>7.72</v>
      </c>
      <c r="D775" s="17">
        <v>-33.53857</v>
      </c>
      <c r="E775" t="s">
        <v>1847</v>
      </c>
      <c r="F775" s="20">
        <v>671</v>
      </c>
      <c r="G775" s="20">
        <f t="shared" si="20"/>
        <v>65.591397849462368</v>
      </c>
      <c r="H775" s="20">
        <f t="shared" si="21"/>
        <v>71.349298765094488</v>
      </c>
    </row>
    <row r="776" spans="1:8" x14ac:dyDescent="0.35">
      <c r="A776" s="18" t="s">
        <v>780</v>
      </c>
      <c r="B776" s="15">
        <v>1</v>
      </c>
      <c r="C776" s="16">
        <v>7.73</v>
      </c>
      <c r="D776" s="17">
        <v>64.526366999999993</v>
      </c>
      <c r="E776" t="s">
        <v>1848</v>
      </c>
      <c r="F776" s="20">
        <v>672</v>
      </c>
      <c r="G776" s="20">
        <f t="shared" si="20"/>
        <v>65.689149560117301</v>
      </c>
      <c r="H776" s="20">
        <f t="shared" si="21"/>
        <v>71.569677383349074</v>
      </c>
    </row>
    <row r="777" spans="1:8" x14ac:dyDescent="0.35">
      <c r="A777" s="18" t="s">
        <v>781</v>
      </c>
      <c r="B777" s="15">
        <v>1</v>
      </c>
      <c r="C777" s="16">
        <v>7.74</v>
      </c>
      <c r="D777" s="17">
        <v>126.519302</v>
      </c>
      <c r="E777" t="s">
        <v>1849</v>
      </c>
      <c r="F777" s="20">
        <v>673</v>
      </c>
      <c r="G777" s="20">
        <f t="shared" si="20"/>
        <v>65.786901270772233</v>
      </c>
      <c r="H777" s="20">
        <f t="shared" si="21"/>
        <v>71.793011864520949</v>
      </c>
    </row>
    <row r="778" spans="1:8" x14ac:dyDescent="0.35">
      <c r="A778" s="19" t="s">
        <v>782</v>
      </c>
      <c r="B778" s="15">
        <v>1</v>
      </c>
      <c r="C778" s="16">
        <v>7.75</v>
      </c>
      <c r="D778" s="17">
        <v>130.99130199999999</v>
      </c>
      <c r="E778" t="s">
        <v>1850</v>
      </c>
      <c r="F778" s="20">
        <v>674</v>
      </c>
      <c r="G778" s="20">
        <f t="shared" si="20"/>
        <v>65.884652981427166</v>
      </c>
      <c r="H778" s="20">
        <f t="shared" si="21"/>
        <v>72.017647079992273</v>
      </c>
    </row>
    <row r="779" spans="1:8" x14ac:dyDescent="0.35">
      <c r="A779" s="19" t="s">
        <v>783</v>
      </c>
      <c r="B779" s="15">
        <v>1</v>
      </c>
      <c r="C779" s="16">
        <v>7.76</v>
      </c>
      <c r="D779" s="17">
        <v>91.237457000000006</v>
      </c>
      <c r="E779" t="s">
        <v>1851</v>
      </c>
      <c r="F779" s="20">
        <v>675</v>
      </c>
      <c r="G779" s="20">
        <f t="shared" si="20"/>
        <v>65.982404692082113</v>
      </c>
      <c r="H779" s="20">
        <f t="shared" si="21"/>
        <v>72.246835397737442</v>
      </c>
    </row>
    <row r="780" spans="1:8" x14ac:dyDescent="0.35">
      <c r="A780" s="8" t="s">
        <v>784</v>
      </c>
      <c r="B780" s="15">
        <v>1</v>
      </c>
      <c r="C780" s="16">
        <v>7.77</v>
      </c>
      <c r="D780" s="17">
        <v>45.237831</v>
      </c>
      <c r="E780" t="s">
        <v>1852</v>
      </c>
      <c r="F780" s="20">
        <v>676</v>
      </c>
      <c r="G780" s="20">
        <f t="shared" si="20"/>
        <v>66.080156402737046</v>
      </c>
      <c r="H780" s="20">
        <f t="shared" si="21"/>
        <v>72.477036354475359</v>
      </c>
    </row>
    <row r="781" spans="1:8" x14ac:dyDescent="0.35">
      <c r="A781" s="18" t="s">
        <v>785</v>
      </c>
      <c r="B781" s="15">
        <v>1</v>
      </c>
      <c r="C781" s="16">
        <v>7.78</v>
      </c>
      <c r="D781" s="17">
        <v>30.081209000000001</v>
      </c>
      <c r="E781" t="s">
        <v>1853</v>
      </c>
      <c r="F781" s="20">
        <v>677</v>
      </c>
      <c r="G781" s="20">
        <f t="shared" si="20"/>
        <v>66.177908113391979</v>
      </c>
      <c r="H781" s="20">
        <f t="shared" si="21"/>
        <v>72.711017428522553</v>
      </c>
    </row>
    <row r="782" spans="1:8" x14ac:dyDescent="0.35">
      <c r="A782" s="11" t="s">
        <v>786</v>
      </c>
      <c r="B782" s="15">
        <v>1</v>
      </c>
      <c r="C782" s="16">
        <v>7.79</v>
      </c>
      <c r="D782" s="17">
        <v>57.421612000000003</v>
      </c>
      <c r="E782" t="s">
        <v>1854</v>
      </c>
      <c r="F782" s="20">
        <v>678</v>
      </c>
      <c r="G782" s="20">
        <f t="shared" si="20"/>
        <v>66.275659824046912</v>
      </c>
      <c r="H782" s="20">
        <f t="shared" si="21"/>
        <v>72.947954881101026</v>
      </c>
    </row>
    <row r="783" spans="1:8" x14ac:dyDescent="0.35">
      <c r="A783" s="18" t="s">
        <v>787</v>
      </c>
      <c r="B783" s="15">
        <v>1</v>
      </c>
      <c r="C783" s="16">
        <v>7.8</v>
      </c>
      <c r="D783" s="17">
        <v>105.808403</v>
      </c>
      <c r="E783" t="s">
        <v>1855</v>
      </c>
      <c r="F783" s="20">
        <v>679</v>
      </c>
      <c r="G783" s="20">
        <f t="shared" si="20"/>
        <v>66.373411534701859</v>
      </c>
      <c r="H783" s="20">
        <f t="shared" si="21"/>
        <v>73.187999540720796</v>
      </c>
    </row>
    <row r="784" spans="1:8" x14ac:dyDescent="0.35">
      <c r="A784" s="18" t="s">
        <v>788</v>
      </c>
      <c r="B784" s="15">
        <v>1</v>
      </c>
      <c r="C784" s="16">
        <v>7.81</v>
      </c>
      <c r="D784" s="17">
        <v>134.83720400000001</v>
      </c>
      <c r="E784" t="s">
        <v>1856</v>
      </c>
      <c r="F784" s="20">
        <v>680</v>
      </c>
      <c r="G784" s="20">
        <f t="shared" si="20"/>
        <v>66.471163245356792</v>
      </c>
      <c r="H784" s="20">
        <f t="shared" si="21"/>
        <v>73.429918066576036</v>
      </c>
    </row>
    <row r="785" spans="1:8" x14ac:dyDescent="0.35">
      <c r="A785" s="11" t="s">
        <v>789</v>
      </c>
      <c r="B785" s="15">
        <v>1</v>
      </c>
      <c r="C785" s="16">
        <v>7.82</v>
      </c>
      <c r="D785" s="17">
        <v>111.991203</v>
      </c>
      <c r="E785" t="s">
        <v>1857</v>
      </c>
      <c r="F785" s="20">
        <v>681</v>
      </c>
      <c r="G785" s="20">
        <f t="shared" si="20"/>
        <v>66.568914956011724</v>
      </c>
      <c r="H785" s="20">
        <f t="shared" si="21"/>
        <v>73.676146478990859</v>
      </c>
    </row>
    <row r="786" spans="1:8" x14ac:dyDescent="0.35">
      <c r="A786" s="19" t="s">
        <v>790</v>
      </c>
      <c r="B786" s="15">
        <v>1</v>
      </c>
      <c r="C786" s="16">
        <v>7.83</v>
      </c>
      <c r="D786" s="17">
        <v>34.839599999999997</v>
      </c>
      <c r="E786" t="s">
        <v>1858</v>
      </c>
      <c r="F786" s="20">
        <v>682</v>
      </c>
      <c r="G786" s="20">
        <f t="shared" si="20"/>
        <v>66.666666666666657</v>
      </c>
      <c r="H786" s="20">
        <f t="shared" si="21"/>
        <v>73.924179180397317</v>
      </c>
    </row>
    <row r="787" spans="1:8" x14ac:dyDescent="0.35">
      <c r="A787" s="11" t="s">
        <v>791</v>
      </c>
      <c r="B787" s="15">
        <v>1</v>
      </c>
      <c r="C787" s="16">
        <v>7.84</v>
      </c>
      <c r="D787" s="17">
        <v>-65.797629999999998</v>
      </c>
      <c r="E787" t="s">
        <v>1859</v>
      </c>
      <c r="F787" s="20">
        <v>683</v>
      </c>
      <c r="G787" s="20">
        <f t="shared" si="20"/>
        <v>66.764418377321604</v>
      </c>
      <c r="H787" s="20">
        <f t="shared" si="21"/>
        <v>74.175118082905769</v>
      </c>
    </row>
    <row r="788" spans="1:8" x14ac:dyDescent="0.35">
      <c r="A788" s="11" t="s">
        <v>792</v>
      </c>
      <c r="B788" s="15">
        <v>1</v>
      </c>
      <c r="C788" s="16">
        <v>7.85</v>
      </c>
      <c r="D788" s="17">
        <v>-143.90249600000001</v>
      </c>
      <c r="E788" t="s">
        <v>1860</v>
      </c>
      <c r="F788" s="20">
        <v>684</v>
      </c>
      <c r="G788" s="20">
        <f t="shared" si="20"/>
        <v>66.862170087976537</v>
      </c>
      <c r="H788" s="20">
        <f t="shared" si="21"/>
        <v>74.430092265150094</v>
      </c>
    </row>
    <row r="789" spans="1:8" x14ac:dyDescent="0.35">
      <c r="A789" s="18" t="s">
        <v>793</v>
      </c>
      <c r="B789" s="15">
        <v>1</v>
      </c>
      <c r="C789" s="16">
        <v>7.86</v>
      </c>
      <c r="D789" s="17">
        <v>-166.09019499999999</v>
      </c>
      <c r="E789" t="s">
        <v>1861</v>
      </c>
      <c r="F789" s="20">
        <v>685</v>
      </c>
      <c r="G789" s="20">
        <f t="shared" si="20"/>
        <v>66.95992179863147</v>
      </c>
      <c r="H789" s="20">
        <f t="shared" si="21"/>
        <v>74.687852839587677</v>
      </c>
    </row>
    <row r="790" spans="1:8" x14ac:dyDescent="0.35">
      <c r="A790" s="19" t="s">
        <v>794</v>
      </c>
      <c r="B790" s="15">
        <v>1</v>
      </c>
      <c r="C790" s="16">
        <v>7.87</v>
      </c>
      <c r="D790" s="17">
        <v>-131.49290500000001</v>
      </c>
      <c r="E790" t="s">
        <v>1862</v>
      </c>
      <c r="F790" s="20">
        <v>686</v>
      </c>
      <c r="G790" s="20">
        <f t="shared" si="20"/>
        <v>67.057673509286403</v>
      </c>
      <c r="H790" s="20">
        <f t="shared" si="21"/>
        <v>74.948534497052137</v>
      </c>
    </row>
    <row r="791" spans="1:8" x14ac:dyDescent="0.35">
      <c r="A791" s="19" t="s">
        <v>795</v>
      </c>
      <c r="B791" s="15">
        <v>1</v>
      </c>
      <c r="C791" s="16">
        <v>7.88</v>
      </c>
      <c r="D791" s="17">
        <v>-71.063820000000007</v>
      </c>
      <c r="E791" t="s">
        <v>1863</v>
      </c>
      <c r="F791" s="20">
        <v>687</v>
      </c>
      <c r="G791" s="20">
        <f t="shared" si="20"/>
        <v>67.15542521994135</v>
      </c>
      <c r="H791" s="20">
        <f t="shared" si="21"/>
        <v>75.212241926416311</v>
      </c>
    </row>
    <row r="792" spans="1:8" x14ac:dyDescent="0.35">
      <c r="A792" s="19" t="s">
        <v>796</v>
      </c>
      <c r="B792" s="15">
        <v>1</v>
      </c>
      <c r="C792" s="16">
        <v>7.89</v>
      </c>
      <c r="D792" s="17">
        <v>-26.865601000000002</v>
      </c>
      <c r="E792" t="s">
        <v>1864</v>
      </c>
      <c r="F792" s="20">
        <v>688</v>
      </c>
      <c r="G792" s="20">
        <f t="shared" si="20"/>
        <v>67.253176930596283</v>
      </c>
      <c r="H792" s="20">
        <f t="shared" si="21"/>
        <v>75.480028076222766</v>
      </c>
    </row>
    <row r="793" spans="1:8" x14ac:dyDescent="0.35">
      <c r="A793" s="11" t="s">
        <v>797</v>
      </c>
      <c r="B793" s="15">
        <v>1</v>
      </c>
      <c r="C793" s="16">
        <v>7.9</v>
      </c>
      <c r="D793" s="17">
        <v>-24.73208</v>
      </c>
      <c r="E793" t="s">
        <v>1865</v>
      </c>
      <c r="F793" s="20">
        <v>689</v>
      </c>
      <c r="G793" s="20">
        <f t="shared" si="20"/>
        <v>67.350928641251215</v>
      </c>
      <c r="H793" s="20">
        <f t="shared" si="21"/>
        <v>75.75009023382411</v>
      </c>
    </row>
    <row r="794" spans="1:8" x14ac:dyDescent="0.35">
      <c r="A794" s="11" t="s">
        <v>798</v>
      </c>
      <c r="B794" s="15">
        <v>1</v>
      </c>
      <c r="C794" s="16">
        <v>7.91</v>
      </c>
      <c r="D794" s="17">
        <v>-57.904361999999999</v>
      </c>
      <c r="E794" t="s">
        <v>1866</v>
      </c>
      <c r="F794" s="20">
        <v>690</v>
      </c>
      <c r="G794" s="20">
        <f t="shared" si="20"/>
        <v>67.448680351906162</v>
      </c>
      <c r="H794" s="20">
        <f t="shared" si="21"/>
        <v>76.024909501037072</v>
      </c>
    </row>
    <row r="795" spans="1:8" x14ac:dyDescent="0.35">
      <c r="A795" s="19" t="s">
        <v>799</v>
      </c>
      <c r="B795" s="15">
        <v>1</v>
      </c>
      <c r="C795" s="16">
        <v>7.92</v>
      </c>
      <c r="D795" s="17">
        <v>-92.136398</v>
      </c>
      <c r="E795" t="s">
        <v>1867</v>
      </c>
      <c r="F795" s="20">
        <v>691</v>
      </c>
      <c r="G795" s="20">
        <f t="shared" si="20"/>
        <v>67.546432062561095</v>
      </c>
      <c r="H795" s="20">
        <f t="shared" si="21"/>
        <v>76.302141323680843</v>
      </c>
    </row>
    <row r="796" spans="1:8" x14ac:dyDescent="0.35">
      <c r="A796" s="19" t="s">
        <v>800</v>
      </c>
      <c r="B796" s="15">
        <v>1</v>
      </c>
      <c r="C796" s="16">
        <v>7.93</v>
      </c>
      <c r="D796" s="17">
        <v>-88.917159999999996</v>
      </c>
      <c r="E796" t="s">
        <v>1868</v>
      </c>
      <c r="F796" s="20">
        <v>692</v>
      </c>
      <c r="G796" s="20">
        <f t="shared" si="20"/>
        <v>67.644183773216028</v>
      </c>
      <c r="H796" s="20">
        <f t="shared" si="21"/>
        <v>76.582433514929477</v>
      </c>
    </row>
    <row r="797" spans="1:8" x14ac:dyDescent="0.35">
      <c r="A797" s="18" t="s">
        <v>801</v>
      </c>
      <c r="B797" s="15">
        <v>1</v>
      </c>
      <c r="C797" s="16">
        <v>7.94</v>
      </c>
      <c r="D797" s="17">
        <v>-31.769850000000002</v>
      </c>
      <c r="E797" t="s">
        <v>1869</v>
      </c>
      <c r="F797" s="20">
        <v>693</v>
      </c>
      <c r="G797" s="20">
        <f t="shared" si="20"/>
        <v>67.741935483870961</v>
      </c>
      <c r="H797" s="20">
        <f t="shared" si="21"/>
        <v>76.867191876928217</v>
      </c>
    </row>
    <row r="798" spans="1:8" x14ac:dyDescent="0.35">
      <c r="A798" s="11" t="s">
        <v>802</v>
      </c>
      <c r="B798" s="15">
        <v>1</v>
      </c>
      <c r="C798" s="16">
        <v>7.95</v>
      </c>
      <c r="D798" s="17">
        <v>61.421039999999998</v>
      </c>
      <c r="E798" t="s">
        <v>1870</v>
      </c>
      <c r="F798" s="20">
        <v>694</v>
      </c>
      <c r="G798" s="20">
        <f t="shared" si="20"/>
        <v>67.839687194525908</v>
      </c>
      <c r="H798" s="20">
        <f t="shared" si="21"/>
        <v>77.154915741241325</v>
      </c>
    </row>
    <row r="799" spans="1:8" x14ac:dyDescent="0.35">
      <c r="A799" s="19" t="s">
        <v>803</v>
      </c>
      <c r="B799" s="15">
        <v>1</v>
      </c>
      <c r="C799" s="16">
        <v>7.96</v>
      </c>
      <c r="D799" s="17">
        <v>148.14070100000001</v>
      </c>
      <c r="E799" t="s">
        <v>1871</v>
      </c>
      <c r="F799" s="20">
        <v>695</v>
      </c>
      <c r="G799" s="20">
        <f t="shared" si="20"/>
        <v>67.937438905180841</v>
      </c>
      <c r="H799" s="20">
        <f t="shared" si="21"/>
        <v>77.445560516583498</v>
      </c>
    </row>
    <row r="800" spans="1:8" x14ac:dyDescent="0.35">
      <c r="A800" s="19" t="s">
        <v>804</v>
      </c>
      <c r="B800" s="15">
        <v>1</v>
      </c>
      <c r="C800" s="16">
        <v>7.97</v>
      </c>
      <c r="D800" s="17">
        <v>186.94360399999999</v>
      </c>
      <c r="E800" t="s">
        <v>1872</v>
      </c>
      <c r="F800" s="20">
        <v>696</v>
      </c>
      <c r="G800" s="20">
        <f t="shared" si="20"/>
        <v>68.035190615835774</v>
      </c>
      <c r="H800" s="20">
        <f t="shared" si="21"/>
        <v>77.740944683401665</v>
      </c>
    </row>
    <row r="801" spans="1:8" x14ac:dyDescent="0.35">
      <c r="A801" s="8" t="s">
        <v>805</v>
      </c>
      <c r="B801" s="15">
        <v>1</v>
      </c>
      <c r="C801" s="16">
        <v>7.98</v>
      </c>
      <c r="D801" s="17">
        <v>162.754593</v>
      </c>
      <c r="E801" t="s">
        <v>1873</v>
      </c>
      <c r="F801" s="20">
        <v>697</v>
      </c>
      <c r="G801" s="20">
        <f t="shared" si="20"/>
        <v>68.132942326490706</v>
      </c>
      <c r="H801" s="20">
        <f t="shared" si="21"/>
        <v>78.040868768707298</v>
      </c>
    </row>
    <row r="802" spans="1:8" x14ac:dyDescent="0.35">
      <c r="A802" s="8" t="s">
        <v>806</v>
      </c>
      <c r="B802" s="15">
        <v>1</v>
      </c>
      <c r="C802" s="16">
        <v>7.99</v>
      </c>
      <c r="D802" s="17">
        <v>95.635756999999998</v>
      </c>
      <c r="E802" t="s">
        <v>1874</v>
      </c>
      <c r="F802" s="20">
        <v>698</v>
      </c>
      <c r="G802" s="20">
        <f t="shared" si="20"/>
        <v>68.230694037145653</v>
      </c>
      <c r="H802" s="20">
        <f t="shared" si="21"/>
        <v>78.342385842659397</v>
      </c>
    </row>
    <row r="803" spans="1:8" x14ac:dyDescent="0.35">
      <c r="A803" s="11" t="s">
        <v>807</v>
      </c>
      <c r="B803" s="15">
        <v>1</v>
      </c>
      <c r="C803" s="16">
        <v>8</v>
      </c>
      <c r="D803" s="17">
        <v>27.467699</v>
      </c>
      <c r="E803" t="s">
        <v>1875</v>
      </c>
      <c r="F803" s="20">
        <v>699</v>
      </c>
      <c r="G803" s="20">
        <f t="shared" si="20"/>
        <v>68.328445747800586</v>
      </c>
      <c r="H803" s="20">
        <f t="shared" si="21"/>
        <v>78.64944108415331</v>
      </c>
    </row>
    <row r="804" spans="1:8" x14ac:dyDescent="0.35">
      <c r="A804" s="8" t="s">
        <v>808</v>
      </c>
      <c r="B804" s="15">
        <v>1</v>
      </c>
      <c r="C804" s="16">
        <v>8.01</v>
      </c>
      <c r="D804" s="17">
        <v>-4.8512620000000002</v>
      </c>
      <c r="E804" t="s">
        <v>1876</v>
      </c>
      <c r="F804" s="20">
        <v>700</v>
      </c>
      <c r="G804" s="20">
        <f t="shared" si="20"/>
        <v>68.426197458455519</v>
      </c>
      <c r="H804" s="20">
        <f t="shared" si="21"/>
        <v>78.959229158306769</v>
      </c>
    </row>
    <row r="805" spans="1:8" x14ac:dyDescent="0.35">
      <c r="A805" s="8" t="s">
        <v>809</v>
      </c>
      <c r="B805" s="15">
        <v>1</v>
      </c>
      <c r="C805" s="16">
        <v>8.02</v>
      </c>
      <c r="D805" s="17">
        <v>7.5252499999999998</v>
      </c>
      <c r="E805" t="s">
        <v>1877</v>
      </c>
      <c r="F805" s="20">
        <v>701</v>
      </c>
      <c r="G805" s="20">
        <f t="shared" si="20"/>
        <v>68.523949169110452</v>
      </c>
      <c r="H805" s="20">
        <f t="shared" si="21"/>
        <v>79.272300159727465</v>
      </c>
    </row>
    <row r="806" spans="1:8" x14ac:dyDescent="0.35">
      <c r="A806" s="11" t="s">
        <v>810</v>
      </c>
      <c r="B806" s="15">
        <v>1</v>
      </c>
      <c r="C806" s="16">
        <v>8.0299999999999994</v>
      </c>
      <c r="D806" s="17">
        <v>40.822231000000002</v>
      </c>
      <c r="E806" t="s">
        <v>1878</v>
      </c>
      <c r="F806" s="20">
        <v>702</v>
      </c>
      <c r="G806" s="20">
        <f t="shared" si="20"/>
        <v>68.621700879765399</v>
      </c>
      <c r="H806" s="20">
        <f t="shared" si="21"/>
        <v>79.591354117835635</v>
      </c>
    </row>
    <row r="807" spans="1:8" x14ac:dyDescent="0.35">
      <c r="A807" s="19" t="s">
        <v>811</v>
      </c>
      <c r="B807" s="15">
        <v>1</v>
      </c>
      <c r="C807" s="16">
        <v>8.0399999999999991</v>
      </c>
      <c r="D807" s="17">
        <v>55.406199999999998</v>
      </c>
      <c r="E807" t="s">
        <v>1879</v>
      </c>
      <c r="F807" s="20">
        <v>703</v>
      </c>
      <c r="G807" s="20">
        <f t="shared" si="20"/>
        <v>68.719452590420332</v>
      </c>
      <c r="H807" s="20">
        <f t="shared" si="21"/>
        <v>79.913659492609341</v>
      </c>
    </row>
    <row r="808" spans="1:8" x14ac:dyDescent="0.35">
      <c r="A808" s="18" t="s">
        <v>812</v>
      </c>
      <c r="B808" s="15">
        <v>1</v>
      </c>
      <c r="C808" s="16">
        <v>8.0500000000000007</v>
      </c>
      <c r="D808" s="17">
        <v>22.967158999999999</v>
      </c>
      <c r="E808" t="s">
        <v>1880</v>
      </c>
      <c r="F808" s="20">
        <v>704</v>
      </c>
      <c r="G808" s="20">
        <f t="shared" si="20"/>
        <v>68.817204301075265</v>
      </c>
      <c r="H808" s="20">
        <f t="shared" si="21"/>
        <v>80.239413887257243</v>
      </c>
    </row>
    <row r="809" spans="1:8" x14ac:dyDescent="0.35">
      <c r="A809" s="8" t="s">
        <v>813</v>
      </c>
      <c r="B809" s="15">
        <v>1</v>
      </c>
      <c r="C809" s="16">
        <v>8.06</v>
      </c>
      <c r="D809" s="17">
        <v>-53.511791000000002</v>
      </c>
      <c r="E809" t="s">
        <v>1881</v>
      </c>
      <c r="F809" s="20">
        <v>705</v>
      </c>
      <c r="G809" s="20">
        <f t="shared" si="20"/>
        <v>68.914956011730197</v>
      </c>
      <c r="H809" s="20">
        <f t="shared" si="21"/>
        <v>80.570686598295978</v>
      </c>
    </row>
    <row r="810" spans="1:8" x14ac:dyDescent="0.35">
      <c r="A810" s="19" t="s">
        <v>814</v>
      </c>
      <c r="B810" s="15">
        <v>1</v>
      </c>
      <c r="C810" s="16">
        <v>8.07</v>
      </c>
      <c r="D810" s="17">
        <v>-139.9991</v>
      </c>
      <c r="E810" t="s">
        <v>1882</v>
      </c>
      <c r="F810" s="20">
        <v>706</v>
      </c>
      <c r="G810" s="20">
        <f t="shared" ref="G810:G873" si="22">F810/($L$29-$L$27*$L$23)</f>
        <v>69.012707722385144</v>
      </c>
      <c r="H810" s="20">
        <f t="shared" ref="H810:H873" si="23">IMABS(E810)</f>
        <v>80.905598110033438</v>
      </c>
    </row>
    <row r="811" spans="1:8" x14ac:dyDescent="0.35">
      <c r="A811" s="19" t="s">
        <v>815</v>
      </c>
      <c r="B811" s="15">
        <v>1</v>
      </c>
      <c r="C811" s="16">
        <v>8.08</v>
      </c>
      <c r="D811" s="17">
        <v>-191.87300099999999</v>
      </c>
      <c r="E811" t="s">
        <v>1883</v>
      </c>
      <c r="F811" s="20">
        <v>707</v>
      </c>
      <c r="G811" s="20">
        <f t="shared" si="22"/>
        <v>69.110459433040077</v>
      </c>
      <c r="H811" s="20">
        <f t="shared" si="23"/>
        <v>81.244172963982336</v>
      </c>
    </row>
    <row r="812" spans="1:8" x14ac:dyDescent="0.35">
      <c r="A812" s="19" t="s">
        <v>816</v>
      </c>
      <c r="B812" s="15">
        <v>1</v>
      </c>
      <c r="C812" s="16">
        <v>8.09</v>
      </c>
      <c r="D812" s="17">
        <v>-181.57569899999999</v>
      </c>
      <c r="E812" t="s">
        <v>1884</v>
      </c>
      <c r="F812" s="20">
        <v>708</v>
      </c>
      <c r="G812" s="20">
        <f t="shared" si="22"/>
        <v>69.20821114369501</v>
      </c>
      <c r="H812" s="20">
        <f t="shared" si="23"/>
        <v>81.587450297732033</v>
      </c>
    </row>
    <row r="813" spans="1:8" x14ac:dyDescent="0.35">
      <c r="A813" s="11" t="s">
        <v>817</v>
      </c>
      <c r="B813" s="15">
        <v>1</v>
      </c>
      <c r="C813" s="16">
        <v>8.1</v>
      </c>
      <c r="D813" s="17">
        <v>-115.7854</v>
      </c>
      <c r="E813" t="s">
        <v>1885</v>
      </c>
      <c r="F813" s="20">
        <v>709</v>
      </c>
      <c r="G813" s="20">
        <f t="shared" si="22"/>
        <v>69.305962854349943</v>
      </c>
      <c r="H813" s="20">
        <f t="shared" si="23"/>
        <v>81.935318040968568</v>
      </c>
    </row>
    <row r="814" spans="1:8" x14ac:dyDescent="0.35">
      <c r="A814" s="11" t="s">
        <v>818</v>
      </c>
      <c r="B814" s="15">
        <v>1</v>
      </c>
      <c r="C814" s="16">
        <v>8.11</v>
      </c>
      <c r="D814" s="17">
        <v>-31.11796</v>
      </c>
      <c r="E814" t="s">
        <v>1886</v>
      </c>
      <c r="F814" s="20">
        <v>710</v>
      </c>
      <c r="G814" s="20">
        <f t="shared" si="22"/>
        <v>69.40371456500489</v>
      </c>
      <c r="H814" s="20">
        <f t="shared" si="23"/>
        <v>82.288192564887325</v>
      </c>
    </row>
    <row r="815" spans="1:8" x14ac:dyDescent="0.35">
      <c r="A815" s="19" t="s">
        <v>819</v>
      </c>
      <c r="B815" s="15">
        <v>1</v>
      </c>
      <c r="C815" s="16">
        <v>8.1199999999999992</v>
      </c>
      <c r="D815" s="17">
        <v>28.877609</v>
      </c>
      <c r="E815" t="s">
        <v>1887</v>
      </c>
      <c r="F815" s="20">
        <v>711</v>
      </c>
      <c r="G815" s="20">
        <f t="shared" si="22"/>
        <v>69.501466275659823</v>
      </c>
      <c r="H815" s="20">
        <f t="shared" si="23"/>
        <v>82.645718126370852</v>
      </c>
    </row>
    <row r="816" spans="1:8" x14ac:dyDescent="0.35">
      <c r="A816" s="19" t="s">
        <v>820</v>
      </c>
      <c r="B816" s="15">
        <v>1</v>
      </c>
      <c r="C816" s="16">
        <v>8.1300000000000008</v>
      </c>
      <c r="D816" s="17">
        <v>40.692959000000002</v>
      </c>
      <c r="E816" t="s">
        <v>1888</v>
      </c>
      <c r="F816" s="20">
        <v>712</v>
      </c>
      <c r="G816" s="20">
        <f t="shared" si="22"/>
        <v>69.599217986314756</v>
      </c>
      <c r="H816" s="20">
        <f t="shared" si="23"/>
        <v>83.007754014842746</v>
      </c>
    </row>
    <row r="817" spans="1:8" x14ac:dyDescent="0.35">
      <c r="A817" s="8" t="s">
        <v>821</v>
      </c>
      <c r="B817" s="15">
        <v>1</v>
      </c>
      <c r="C817" s="16">
        <v>8.14</v>
      </c>
      <c r="D817" s="17">
        <v>14.561400000000001</v>
      </c>
      <c r="E817" t="s">
        <v>1889</v>
      </c>
      <c r="F817" s="20">
        <v>713</v>
      </c>
      <c r="G817" s="20">
        <f t="shared" si="22"/>
        <v>69.696969696969688</v>
      </c>
      <c r="H817" s="20">
        <f t="shared" si="23"/>
        <v>83.373941497934638</v>
      </c>
    </row>
    <row r="818" spans="1:8" x14ac:dyDescent="0.35">
      <c r="A818" s="18" t="s">
        <v>822</v>
      </c>
      <c r="B818" s="15">
        <v>1</v>
      </c>
      <c r="C818" s="16">
        <v>8.15</v>
      </c>
      <c r="D818" s="17">
        <v>-13.788790000000001</v>
      </c>
      <c r="E818" t="s">
        <v>1890</v>
      </c>
      <c r="F818" s="20">
        <v>714</v>
      </c>
      <c r="G818" s="20">
        <f t="shared" si="22"/>
        <v>69.794721407624635</v>
      </c>
      <c r="H818" s="20">
        <f t="shared" si="23"/>
        <v>83.745449945481425</v>
      </c>
    </row>
    <row r="819" spans="1:8" x14ac:dyDescent="0.35">
      <c r="A819" s="19" t="s">
        <v>823</v>
      </c>
      <c r="B819" s="15">
        <v>1</v>
      </c>
      <c r="C819" s="16">
        <v>8.16</v>
      </c>
      <c r="D819" s="17">
        <v>-7.8718500000000002</v>
      </c>
      <c r="E819" t="s">
        <v>1891</v>
      </c>
      <c r="F819" s="20">
        <v>715</v>
      </c>
      <c r="G819" s="20">
        <f t="shared" si="22"/>
        <v>69.892473118279568</v>
      </c>
      <c r="H819" s="20">
        <f t="shared" si="23"/>
        <v>84.120019060310696</v>
      </c>
    </row>
    <row r="820" spans="1:8" x14ac:dyDescent="0.35">
      <c r="A820" s="8" t="s">
        <v>824</v>
      </c>
      <c r="B820" s="15">
        <v>1</v>
      </c>
      <c r="C820" s="16">
        <v>8.17</v>
      </c>
      <c r="D820" s="17">
        <v>44.393791</v>
      </c>
      <c r="E820" t="s">
        <v>1892</v>
      </c>
      <c r="F820" s="20">
        <v>716</v>
      </c>
      <c r="G820" s="20">
        <f t="shared" si="22"/>
        <v>69.990224828934501</v>
      </c>
      <c r="H820" s="20">
        <f t="shared" si="23"/>
        <v>84.503145913915063</v>
      </c>
    </row>
    <row r="821" spans="1:8" x14ac:dyDescent="0.35">
      <c r="A821" s="11" t="s">
        <v>825</v>
      </c>
      <c r="B821" s="15">
        <v>1</v>
      </c>
      <c r="C821" s="16">
        <v>8.18</v>
      </c>
      <c r="D821" s="17">
        <v>121.432602</v>
      </c>
      <c r="E821" t="s">
        <v>1893</v>
      </c>
      <c r="F821" s="20">
        <v>717</v>
      </c>
      <c r="G821" s="20">
        <f t="shared" si="22"/>
        <v>70.087976539589434</v>
      </c>
      <c r="H821" s="20">
        <f t="shared" si="23"/>
        <v>84.889647504123815</v>
      </c>
    </row>
    <row r="822" spans="1:8" x14ac:dyDescent="0.35">
      <c r="A822" s="11" t="s">
        <v>826</v>
      </c>
      <c r="B822" s="15">
        <v>1</v>
      </c>
      <c r="C822" s="16">
        <v>8.19</v>
      </c>
      <c r="D822" s="17">
        <v>180.75500500000001</v>
      </c>
      <c r="E822" t="s">
        <v>1894</v>
      </c>
      <c r="F822" s="20">
        <v>718</v>
      </c>
      <c r="G822" s="20">
        <f t="shared" si="22"/>
        <v>70.185728250244381</v>
      </c>
      <c r="H822" s="20">
        <f t="shared" si="23"/>
        <v>85.281232152080648</v>
      </c>
    </row>
    <row r="823" spans="1:8" x14ac:dyDescent="0.35">
      <c r="A823" s="18" t="s">
        <v>827</v>
      </c>
      <c r="B823" s="15">
        <v>1</v>
      </c>
      <c r="C823" s="16">
        <v>8.1999999999999993</v>
      </c>
      <c r="D823" s="17">
        <v>185.60969499999999</v>
      </c>
      <c r="E823" t="s">
        <v>1895</v>
      </c>
      <c r="F823" s="20">
        <v>719</v>
      </c>
      <c r="G823" s="20">
        <f t="shared" si="22"/>
        <v>70.283479960899314</v>
      </c>
      <c r="H823" s="20">
        <f t="shared" si="23"/>
        <v>85.678281732801352</v>
      </c>
    </row>
    <row r="824" spans="1:8" x14ac:dyDescent="0.35">
      <c r="A824" s="19" t="s">
        <v>828</v>
      </c>
      <c r="B824" s="15">
        <v>1</v>
      </c>
      <c r="C824" s="16">
        <v>8.2100000000000009</v>
      </c>
      <c r="D824" s="17">
        <v>128.47790499999999</v>
      </c>
      <c r="E824" t="s">
        <v>1896</v>
      </c>
      <c r="F824" s="20">
        <v>720</v>
      </c>
      <c r="G824" s="20">
        <f t="shared" si="22"/>
        <v>70.381231671554247</v>
      </c>
      <c r="H824" s="20">
        <f t="shared" si="23"/>
        <v>86.079980186495277</v>
      </c>
    </row>
    <row r="825" spans="1:8" x14ac:dyDescent="0.35">
      <c r="A825" s="8" t="s">
        <v>829</v>
      </c>
      <c r="B825" s="15">
        <v>1</v>
      </c>
      <c r="C825" s="16">
        <v>8.2200000000000006</v>
      </c>
      <c r="D825" s="17">
        <v>36.317219000000001</v>
      </c>
      <c r="E825" t="s">
        <v>1897</v>
      </c>
      <c r="F825" s="20">
        <v>721</v>
      </c>
      <c r="G825" s="20">
        <f t="shared" si="22"/>
        <v>70.478983382209179</v>
      </c>
      <c r="H825" s="20">
        <f t="shared" si="23"/>
        <v>86.488514536588241</v>
      </c>
    </row>
    <row r="826" spans="1:8" x14ac:dyDescent="0.35">
      <c r="A826" s="11" t="s">
        <v>830</v>
      </c>
      <c r="B826" s="15">
        <v>1</v>
      </c>
      <c r="C826" s="16">
        <v>8.23</v>
      </c>
      <c r="D826" s="17">
        <v>-45.851211999999997</v>
      </c>
      <c r="E826" t="s">
        <v>1898</v>
      </c>
      <c r="F826" s="20">
        <v>722</v>
      </c>
      <c r="G826" s="20">
        <f t="shared" si="22"/>
        <v>70.576735092864126</v>
      </c>
      <c r="H826" s="20">
        <f t="shared" si="23"/>
        <v>86.900963554294577</v>
      </c>
    </row>
    <row r="827" spans="1:8" x14ac:dyDescent="0.35">
      <c r="A827" s="19" t="s">
        <v>831</v>
      </c>
      <c r="B827" s="15">
        <v>1</v>
      </c>
      <c r="C827" s="16">
        <v>8.24</v>
      </c>
      <c r="D827" s="17">
        <v>-82.549942000000001</v>
      </c>
      <c r="E827" t="s">
        <v>1899</v>
      </c>
      <c r="F827" s="20">
        <v>723</v>
      </c>
      <c r="G827" s="20">
        <f t="shared" si="22"/>
        <v>70.674486803519059</v>
      </c>
      <c r="H827" s="20">
        <f t="shared" si="23"/>
        <v>87.320875449117665</v>
      </c>
    </row>
    <row r="828" spans="1:8" x14ac:dyDescent="0.35">
      <c r="A828" s="11" t="s">
        <v>832</v>
      </c>
      <c r="B828" s="15">
        <v>1</v>
      </c>
      <c r="C828" s="16">
        <v>8.25</v>
      </c>
      <c r="D828" s="17">
        <v>-69.025756999999999</v>
      </c>
      <c r="E828" t="s">
        <v>1900</v>
      </c>
      <c r="F828" s="20">
        <v>724</v>
      </c>
      <c r="G828" s="20">
        <f t="shared" si="22"/>
        <v>70.772238514173992</v>
      </c>
      <c r="H828" s="20">
        <f t="shared" si="23"/>
        <v>87.744400427010547</v>
      </c>
    </row>
    <row r="829" spans="1:8" x14ac:dyDescent="0.35">
      <c r="A829" s="8" t="s">
        <v>833</v>
      </c>
      <c r="B829" s="15">
        <v>1</v>
      </c>
      <c r="C829" s="16">
        <v>8.26</v>
      </c>
      <c r="D829" s="17">
        <v>-32.541457999999999</v>
      </c>
      <c r="E829" t="s">
        <v>1901</v>
      </c>
      <c r="F829" s="20">
        <v>725</v>
      </c>
      <c r="G829" s="20">
        <f t="shared" si="22"/>
        <v>70.869990224828925</v>
      </c>
      <c r="H829" s="20">
        <f t="shared" si="23"/>
        <v>88.175986424352502</v>
      </c>
    </row>
    <row r="830" spans="1:8" x14ac:dyDescent="0.35">
      <c r="A830" s="11" t="s">
        <v>834</v>
      </c>
      <c r="B830" s="15">
        <v>1</v>
      </c>
      <c r="C830" s="16">
        <v>8.27</v>
      </c>
      <c r="D830" s="17">
        <v>-13.113630000000001</v>
      </c>
      <c r="E830" t="s">
        <v>1902</v>
      </c>
      <c r="F830" s="20">
        <v>726</v>
      </c>
      <c r="G830" s="20">
        <f t="shared" si="22"/>
        <v>70.967741935483872</v>
      </c>
      <c r="H830" s="20">
        <f t="shared" si="23"/>
        <v>88.612369857018749</v>
      </c>
    </row>
    <row r="831" spans="1:8" x14ac:dyDescent="0.35">
      <c r="A831" s="19" t="s">
        <v>835</v>
      </c>
      <c r="B831" s="15">
        <v>1</v>
      </c>
      <c r="C831" s="16">
        <v>8.2799999999999994</v>
      </c>
      <c r="D831" s="17">
        <v>-36.240378999999997</v>
      </c>
      <c r="E831" t="s">
        <v>1903</v>
      </c>
      <c r="F831" s="20">
        <v>727</v>
      </c>
      <c r="G831" s="20">
        <f t="shared" si="22"/>
        <v>71.065493646138805</v>
      </c>
      <c r="H831" s="20">
        <f t="shared" si="23"/>
        <v>89.055329010332869</v>
      </c>
    </row>
    <row r="832" spans="1:8" x14ac:dyDescent="0.35">
      <c r="A832" s="19" t="s">
        <v>836</v>
      </c>
      <c r="B832" s="15">
        <v>1</v>
      </c>
      <c r="C832" s="16">
        <v>8.2899999999999991</v>
      </c>
      <c r="D832" s="17">
        <v>-95.293861000000007</v>
      </c>
      <c r="E832" t="s">
        <v>1904</v>
      </c>
      <c r="F832" s="20">
        <v>728</v>
      </c>
      <c r="G832" s="20">
        <f t="shared" si="22"/>
        <v>71.163245356793738</v>
      </c>
      <c r="H832" s="20">
        <f t="shared" si="23"/>
        <v>89.503674683845162</v>
      </c>
    </row>
    <row r="833" spans="1:8" x14ac:dyDescent="0.35">
      <c r="A833" s="18" t="s">
        <v>837</v>
      </c>
      <c r="B833" s="15">
        <v>1</v>
      </c>
      <c r="C833" s="16">
        <v>8.3000000000000007</v>
      </c>
      <c r="D833" s="17">
        <v>-155.00929300000001</v>
      </c>
      <c r="E833" t="s">
        <v>1905</v>
      </c>
      <c r="F833" s="20">
        <v>729</v>
      </c>
      <c r="G833" s="20">
        <f t="shared" si="22"/>
        <v>71.26099706744867</v>
      </c>
      <c r="H833" s="20">
        <f t="shared" si="23"/>
        <v>89.959506359271273</v>
      </c>
    </row>
    <row r="834" spans="1:8" x14ac:dyDescent="0.35">
      <c r="A834" s="18" t="s">
        <v>838</v>
      </c>
      <c r="B834" s="15">
        <v>1</v>
      </c>
      <c r="C834" s="16">
        <v>8.31</v>
      </c>
      <c r="D834" s="17">
        <v>-173.89979600000001</v>
      </c>
      <c r="E834" t="s">
        <v>1906</v>
      </c>
      <c r="F834" s="20">
        <v>730</v>
      </c>
      <c r="G834" s="20">
        <f t="shared" si="22"/>
        <v>71.358748778103617</v>
      </c>
      <c r="H834" s="20">
        <f t="shared" si="23"/>
        <v>90.421318754974962</v>
      </c>
    </row>
    <row r="835" spans="1:8" x14ac:dyDescent="0.35">
      <c r="A835" s="8" t="s">
        <v>839</v>
      </c>
      <c r="B835" s="15">
        <v>1</v>
      </c>
      <c r="C835" s="16">
        <v>8.32</v>
      </c>
      <c r="D835" s="17">
        <v>-131.213593</v>
      </c>
      <c r="E835" t="s">
        <v>1907</v>
      </c>
      <c r="F835" s="20">
        <v>731</v>
      </c>
      <c r="G835" s="20">
        <f t="shared" si="22"/>
        <v>71.45650048875855</v>
      </c>
      <c r="H835" s="20">
        <f t="shared" si="23"/>
        <v>90.889613031550979</v>
      </c>
    </row>
    <row r="836" spans="1:8" x14ac:dyDescent="0.35">
      <c r="A836" s="11" t="s">
        <v>840</v>
      </c>
      <c r="B836" s="15">
        <v>1</v>
      </c>
      <c r="C836" s="16">
        <v>8.33</v>
      </c>
      <c r="D836" s="17">
        <v>-41.07835</v>
      </c>
      <c r="E836" t="s">
        <v>1908</v>
      </c>
      <c r="F836" s="20">
        <v>732</v>
      </c>
      <c r="G836" s="20">
        <f t="shared" si="22"/>
        <v>71.554252199413483</v>
      </c>
      <c r="H836" s="20">
        <f t="shared" si="23"/>
        <v>91.364308981849774</v>
      </c>
    </row>
    <row r="837" spans="1:8" x14ac:dyDescent="0.35">
      <c r="A837" s="11" t="s">
        <v>841</v>
      </c>
      <c r="B837" s="15">
        <v>1</v>
      </c>
      <c r="C837" s="16">
        <v>8.34</v>
      </c>
      <c r="D837" s="17">
        <v>55.333199</v>
      </c>
      <c r="E837" t="s">
        <v>1909</v>
      </c>
      <c r="F837" s="20">
        <v>733</v>
      </c>
      <c r="G837" s="20">
        <f t="shared" si="22"/>
        <v>71.65200391006843</v>
      </c>
      <c r="H837" s="20">
        <f t="shared" si="23"/>
        <v>91.845161115356646</v>
      </c>
    </row>
    <row r="838" spans="1:8" x14ac:dyDescent="0.35">
      <c r="A838" s="19" t="s">
        <v>842</v>
      </c>
      <c r="B838" s="15">
        <v>1</v>
      </c>
      <c r="C838" s="16">
        <v>8.35</v>
      </c>
      <c r="D838" s="17">
        <v>114.6987</v>
      </c>
      <c r="E838" t="s">
        <v>1910</v>
      </c>
      <c r="F838" s="20">
        <v>734</v>
      </c>
      <c r="G838" s="20">
        <f t="shared" si="22"/>
        <v>71.749755620723363</v>
      </c>
      <c r="H838" s="20">
        <f t="shared" si="23"/>
        <v>92.333308476178345</v>
      </c>
    </row>
    <row r="839" spans="1:8" x14ac:dyDescent="0.35">
      <c r="A839" s="8" t="s">
        <v>843</v>
      </c>
      <c r="B839" s="15">
        <v>1</v>
      </c>
      <c r="C839" s="16">
        <v>8.36</v>
      </c>
      <c r="D839" s="17">
        <v>117.646103</v>
      </c>
      <c r="E839" t="s">
        <v>1911</v>
      </c>
      <c r="F839" s="20">
        <v>735</v>
      </c>
      <c r="G839" s="20">
        <f t="shared" si="22"/>
        <v>71.847507331378296</v>
      </c>
      <c r="H839" s="20">
        <f t="shared" si="23"/>
        <v>92.829383266970382</v>
      </c>
    </row>
    <row r="840" spans="1:8" x14ac:dyDescent="0.35">
      <c r="A840" s="18" t="s">
        <v>844</v>
      </c>
      <c r="B840" s="15">
        <v>1</v>
      </c>
      <c r="C840" s="16">
        <v>8.3699999999999992</v>
      </c>
      <c r="D840" s="17">
        <v>79.447051999999999</v>
      </c>
      <c r="E840" t="s">
        <v>1912</v>
      </c>
      <c r="F840" s="20">
        <v>736</v>
      </c>
      <c r="G840" s="20">
        <f t="shared" si="22"/>
        <v>71.945259042033229</v>
      </c>
      <c r="H840" s="20">
        <f t="shared" si="23"/>
        <v>93.331698315793005</v>
      </c>
    </row>
    <row r="841" spans="1:8" x14ac:dyDescent="0.35">
      <c r="A841" s="18" t="s">
        <v>845</v>
      </c>
      <c r="B841" s="15">
        <v>1</v>
      </c>
      <c r="C841" s="16">
        <v>8.3800000000000008</v>
      </c>
      <c r="D841" s="17">
        <v>38.593189000000002</v>
      </c>
      <c r="E841" t="s">
        <v>1913</v>
      </c>
      <c r="F841" s="20">
        <v>737</v>
      </c>
      <c r="G841" s="20">
        <f t="shared" si="22"/>
        <v>72.043010752688176</v>
      </c>
      <c r="H841" s="20">
        <f t="shared" si="23"/>
        <v>93.842355760516824</v>
      </c>
    </row>
    <row r="842" spans="1:8" x14ac:dyDescent="0.35">
      <c r="A842" s="8" t="s">
        <v>846</v>
      </c>
      <c r="B842" s="15">
        <v>1</v>
      </c>
      <c r="C842" s="16">
        <v>8.39</v>
      </c>
      <c r="D842" s="17">
        <v>30.750250000000001</v>
      </c>
      <c r="E842" t="s">
        <v>1914</v>
      </c>
      <c r="F842" s="20">
        <v>738</v>
      </c>
      <c r="G842" s="20">
        <f t="shared" si="22"/>
        <v>72.140762463343108</v>
      </c>
      <c r="H842" s="20">
        <f t="shared" si="23"/>
        <v>94.358934617882852</v>
      </c>
    </row>
    <row r="843" spans="1:8" x14ac:dyDescent="0.35">
      <c r="A843" s="11" t="s">
        <v>847</v>
      </c>
      <c r="B843" s="15">
        <v>1</v>
      </c>
      <c r="C843" s="16">
        <v>8.4</v>
      </c>
      <c r="D843" s="17">
        <v>64.952590999999998</v>
      </c>
      <c r="E843" t="s">
        <v>1915</v>
      </c>
      <c r="F843" s="20">
        <v>739</v>
      </c>
      <c r="G843" s="20">
        <f t="shared" si="22"/>
        <v>72.238514173998041</v>
      </c>
      <c r="H843" s="20">
        <f t="shared" si="23"/>
        <v>94.884021192351724</v>
      </c>
    </row>
    <row r="844" spans="1:8" x14ac:dyDescent="0.35">
      <c r="A844" s="8" t="s">
        <v>848</v>
      </c>
      <c r="B844" s="15">
        <v>1</v>
      </c>
      <c r="C844" s="16">
        <v>8.41</v>
      </c>
      <c r="D844" s="17">
        <v>117.422302</v>
      </c>
      <c r="E844" t="s">
        <v>1916</v>
      </c>
      <c r="F844" s="20">
        <v>740</v>
      </c>
      <c r="G844" s="20">
        <f t="shared" si="22"/>
        <v>72.336265884652974</v>
      </c>
      <c r="H844" s="20">
        <f t="shared" si="23"/>
        <v>95.417074794962659</v>
      </c>
    </row>
    <row r="845" spans="1:8" x14ac:dyDescent="0.35">
      <c r="A845" s="18" t="s">
        <v>849</v>
      </c>
      <c r="B845" s="15">
        <v>1</v>
      </c>
      <c r="C845" s="16">
        <v>8.42</v>
      </c>
      <c r="D845" s="17">
        <v>147.020996</v>
      </c>
      <c r="E845" t="s">
        <v>1917</v>
      </c>
      <c r="F845" s="20">
        <v>741</v>
      </c>
      <c r="G845" s="20">
        <f t="shared" si="22"/>
        <v>72.434017595307921</v>
      </c>
      <c r="H845" s="20">
        <f t="shared" si="23"/>
        <v>95.957887912682068</v>
      </c>
    </row>
    <row r="846" spans="1:8" x14ac:dyDescent="0.35">
      <c r="A846" s="18" t="s">
        <v>850</v>
      </c>
      <c r="B846" s="15">
        <v>1</v>
      </c>
      <c r="C846" s="16">
        <v>8.43</v>
      </c>
      <c r="D846" s="17">
        <v>122.385803</v>
      </c>
      <c r="E846" t="s">
        <v>1918</v>
      </c>
      <c r="F846" s="20">
        <v>742</v>
      </c>
      <c r="G846" s="20">
        <f t="shared" si="22"/>
        <v>72.531769305962854</v>
      </c>
      <c r="H846" s="20">
        <f t="shared" si="23"/>
        <v>96.507261316991304</v>
      </c>
    </row>
    <row r="847" spans="1:8" x14ac:dyDescent="0.35">
      <c r="A847" s="19" t="s">
        <v>851</v>
      </c>
      <c r="B847" s="15">
        <v>1</v>
      </c>
      <c r="C847" s="16">
        <v>8.44</v>
      </c>
      <c r="D847" s="17">
        <v>43.244090999999997</v>
      </c>
      <c r="E847" t="s">
        <v>1919</v>
      </c>
      <c r="F847" s="20">
        <v>743</v>
      </c>
      <c r="G847" s="20">
        <f t="shared" si="22"/>
        <v>72.629521016617787</v>
      </c>
      <c r="H847" s="20">
        <f t="shared" si="23"/>
        <v>97.063102705927164</v>
      </c>
    </row>
    <row r="848" spans="1:8" x14ac:dyDescent="0.35">
      <c r="A848" s="19" t="s">
        <v>852</v>
      </c>
      <c r="B848" s="15">
        <v>1</v>
      </c>
      <c r="C848" s="16">
        <v>8.4499999999999993</v>
      </c>
      <c r="D848" s="17">
        <v>-57.903801000000001</v>
      </c>
      <c r="E848" t="s">
        <v>1920</v>
      </c>
      <c r="F848" s="20">
        <v>744</v>
      </c>
      <c r="G848" s="20">
        <f t="shared" si="22"/>
        <v>72.72727272727272</v>
      </c>
      <c r="H848" s="20">
        <f t="shared" si="23"/>
        <v>97.629721289719754</v>
      </c>
    </row>
    <row r="849" spans="1:8" x14ac:dyDescent="0.35">
      <c r="A849" s="8" t="s">
        <v>853</v>
      </c>
      <c r="B849" s="15">
        <v>1</v>
      </c>
      <c r="C849" s="16">
        <v>8.4600000000000009</v>
      </c>
      <c r="D849" s="17">
        <v>-134.95460499999999</v>
      </c>
      <c r="E849" t="s">
        <v>1921</v>
      </c>
      <c r="F849" s="20">
        <v>745</v>
      </c>
      <c r="G849" s="20">
        <f t="shared" si="22"/>
        <v>72.825024437927667</v>
      </c>
      <c r="H849" s="20">
        <f t="shared" si="23"/>
        <v>98.203879151763147</v>
      </c>
    </row>
    <row r="850" spans="1:8" x14ac:dyDescent="0.35">
      <c r="A850" s="11" t="s">
        <v>854</v>
      </c>
      <c r="B850" s="15">
        <v>1</v>
      </c>
      <c r="C850" s="16">
        <v>8.4700000000000006</v>
      </c>
      <c r="D850" s="17">
        <v>-156.065506</v>
      </c>
      <c r="E850" t="s">
        <v>1922</v>
      </c>
      <c r="F850" s="20">
        <v>746</v>
      </c>
      <c r="G850" s="20">
        <f t="shared" si="22"/>
        <v>72.922776148582599</v>
      </c>
      <c r="H850" s="20">
        <f t="shared" si="23"/>
        <v>98.786246642306963</v>
      </c>
    </row>
    <row r="851" spans="1:8" x14ac:dyDescent="0.35">
      <c r="A851" s="11" t="s">
        <v>855</v>
      </c>
      <c r="B851" s="15">
        <v>1</v>
      </c>
      <c r="C851" s="16">
        <v>8.48</v>
      </c>
      <c r="D851" s="17">
        <v>-122.465897</v>
      </c>
      <c r="E851" t="s">
        <v>1923</v>
      </c>
      <c r="F851" s="20">
        <v>747</v>
      </c>
      <c r="G851" s="20">
        <f t="shared" si="22"/>
        <v>73.020527859237532</v>
      </c>
      <c r="H851" s="20">
        <f t="shared" si="23"/>
        <v>99.378545587465993</v>
      </c>
    </row>
    <row r="852" spans="1:8" x14ac:dyDescent="0.35">
      <c r="A852" s="11" t="s">
        <v>856</v>
      </c>
      <c r="B852" s="15">
        <v>1</v>
      </c>
      <c r="C852" s="16">
        <v>8.49</v>
      </c>
      <c r="D852" s="17">
        <v>-66.281981999999999</v>
      </c>
      <c r="E852" t="s">
        <v>1924</v>
      </c>
      <c r="F852" s="20">
        <v>748</v>
      </c>
      <c r="G852" s="20">
        <f t="shared" si="22"/>
        <v>73.118279569892465</v>
      </c>
      <c r="H852" s="20">
        <f t="shared" si="23"/>
        <v>99.979151667158945</v>
      </c>
    </row>
    <row r="853" spans="1:8" x14ac:dyDescent="0.35">
      <c r="A853" s="18" t="s">
        <v>857</v>
      </c>
      <c r="B853" s="15">
        <v>1</v>
      </c>
      <c r="C853" s="16">
        <v>8.5</v>
      </c>
      <c r="D853" s="17">
        <v>-28.900908999999999</v>
      </c>
      <c r="E853" t="s">
        <v>1925</v>
      </c>
      <c r="F853" s="20">
        <v>749</v>
      </c>
      <c r="G853" s="20">
        <f t="shared" si="22"/>
        <v>73.216031280547412</v>
      </c>
      <c r="H853" s="20">
        <f t="shared" si="23"/>
        <v>100.58950323302065</v>
      </c>
    </row>
    <row r="854" spans="1:8" x14ac:dyDescent="0.35">
      <c r="A854" s="8" t="s">
        <v>858</v>
      </c>
      <c r="B854" s="15">
        <v>1</v>
      </c>
      <c r="C854" s="16">
        <v>8.51</v>
      </c>
      <c r="D854" s="17">
        <v>-33.875050000000002</v>
      </c>
      <c r="E854" t="s">
        <v>1926</v>
      </c>
      <c r="F854" s="20">
        <v>750</v>
      </c>
      <c r="G854" s="20">
        <f t="shared" si="22"/>
        <v>73.313782991202345</v>
      </c>
      <c r="H854" s="20">
        <f t="shared" si="23"/>
        <v>101.2095321836844</v>
      </c>
    </row>
    <row r="855" spans="1:8" x14ac:dyDescent="0.35">
      <c r="A855" s="19" t="s">
        <v>859</v>
      </c>
      <c r="B855" s="15">
        <v>1</v>
      </c>
      <c r="C855" s="16">
        <v>8.52</v>
      </c>
      <c r="D855" s="17">
        <v>-71.827538000000004</v>
      </c>
      <c r="E855" t="s">
        <v>1927</v>
      </c>
      <c r="F855" s="20">
        <v>751</v>
      </c>
      <c r="G855" s="20">
        <f t="shared" si="22"/>
        <v>73.411534701857278</v>
      </c>
      <c r="H855" s="20">
        <f t="shared" si="23"/>
        <v>101.83817891456275</v>
      </c>
    </row>
    <row r="856" spans="1:8" x14ac:dyDescent="0.35">
      <c r="A856" s="8" t="s">
        <v>860</v>
      </c>
      <c r="B856" s="15">
        <v>1</v>
      </c>
      <c r="C856" s="16">
        <v>8.5299999999999994</v>
      </c>
      <c r="D856" s="17">
        <v>-107.058098</v>
      </c>
      <c r="E856" t="s">
        <v>1928</v>
      </c>
      <c r="F856" s="20">
        <v>752</v>
      </c>
      <c r="G856" s="20">
        <f t="shared" si="22"/>
        <v>73.509286412512211</v>
      </c>
      <c r="H856" s="20">
        <f t="shared" si="23"/>
        <v>102.47733557229316</v>
      </c>
    </row>
    <row r="857" spans="1:8" x14ac:dyDescent="0.35">
      <c r="A857" s="8" t="s">
        <v>861</v>
      </c>
      <c r="B857" s="15">
        <v>1</v>
      </c>
      <c r="C857" s="16">
        <v>8.5399999999999991</v>
      </c>
      <c r="D857" s="17">
        <v>-101.54830200000001</v>
      </c>
      <c r="E857" t="s">
        <v>1929</v>
      </c>
      <c r="F857" s="20">
        <v>753</v>
      </c>
      <c r="G857" s="20">
        <f t="shared" si="22"/>
        <v>73.607038123167158</v>
      </c>
      <c r="H857" s="20">
        <f t="shared" si="23"/>
        <v>103.12826030711089</v>
      </c>
    </row>
    <row r="858" spans="1:8" x14ac:dyDescent="0.35">
      <c r="A858" s="11" t="s">
        <v>862</v>
      </c>
      <c r="B858" s="15">
        <v>1</v>
      </c>
      <c r="C858" s="16">
        <v>8.5500000000000007</v>
      </c>
      <c r="D858" s="17">
        <v>-40.838169000000001</v>
      </c>
      <c r="E858" t="s">
        <v>1930</v>
      </c>
      <c r="F858" s="20">
        <v>754</v>
      </c>
      <c r="G858" s="20">
        <f t="shared" si="22"/>
        <v>73.70478983382209</v>
      </c>
      <c r="H858" s="20">
        <f t="shared" si="23"/>
        <v>103.78741792828632</v>
      </c>
    </row>
    <row r="859" spans="1:8" x14ac:dyDescent="0.35">
      <c r="A859" s="11" t="s">
        <v>863</v>
      </c>
      <c r="B859" s="15">
        <v>1</v>
      </c>
      <c r="C859" s="16">
        <v>8.56</v>
      </c>
      <c r="D859" s="17">
        <v>54.994281999999998</v>
      </c>
      <c r="E859" t="s">
        <v>1931</v>
      </c>
      <c r="F859" s="20">
        <v>755</v>
      </c>
      <c r="G859" s="20">
        <f t="shared" si="22"/>
        <v>73.802541544477023</v>
      </c>
      <c r="H859" s="20">
        <f t="shared" si="23"/>
        <v>104.45780734698627</v>
      </c>
    </row>
    <row r="860" spans="1:8" x14ac:dyDescent="0.35">
      <c r="A860" s="11" t="s">
        <v>864</v>
      </c>
      <c r="B860" s="15">
        <v>1</v>
      </c>
      <c r="C860" s="16">
        <v>8.57</v>
      </c>
      <c r="D860" s="17">
        <v>142.46490499999999</v>
      </c>
      <c r="E860" t="s">
        <v>1932</v>
      </c>
      <c r="F860" s="20">
        <v>756</v>
      </c>
      <c r="G860" s="20">
        <f t="shared" si="22"/>
        <v>73.900293255131956</v>
      </c>
      <c r="H860" s="20">
        <f t="shared" si="23"/>
        <v>105.13903227151437</v>
      </c>
    </row>
    <row r="861" spans="1:8" x14ac:dyDescent="0.35">
      <c r="A861" s="11" t="s">
        <v>865</v>
      </c>
      <c r="B861" s="15">
        <v>1</v>
      </c>
      <c r="C861" s="16">
        <v>8.58</v>
      </c>
      <c r="D861" s="17">
        <v>180.9375</v>
      </c>
      <c r="E861" t="s">
        <v>1933</v>
      </c>
      <c r="F861" s="20">
        <v>757</v>
      </c>
      <c r="G861" s="20">
        <f t="shared" si="22"/>
        <v>73.998044965786903</v>
      </c>
      <c r="H861" s="20">
        <f t="shared" si="23"/>
        <v>105.83221011259197</v>
      </c>
    </row>
    <row r="862" spans="1:8" x14ac:dyDescent="0.35">
      <c r="A862" s="18" t="s">
        <v>866</v>
      </c>
      <c r="B862" s="15">
        <v>1</v>
      </c>
      <c r="C862" s="16">
        <v>8.59</v>
      </c>
      <c r="D862" s="17">
        <v>157.28460699999999</v>
      </c>
      <c r="E862" t="s">
        <v>1934</v>
      </c>
      <c r="F862" s="20">
        <v>758</v>
      </c>
      <c r="G862" s="20">
        <f t="shared" si="22"/>
        <v>74.095796676441836</v>
      </c>
      <c r="H862" s="20">
        <f t="shared" si="23"/>
        <v>106.53549424339832</v>
      </c>
    </row>
    <row r="863" spans="1:8" x14ac:dyDescent="0.35">
      <c r="A863" s="18" t="s">
        <v>867</v>
      </c>
      <c r="B863" s="15">
        <v>1</v>
      </c>
      <c r="C863" s="16">
        <v>8.6</v>
      </c>
      <c r="D863" s="17">
        <v>93.238761999999994</v>
      </c>
      <c r="E863" t="s">
        <v>1935</v>
      </c>
      <c r="F863" s="20">
        <v>759</v>
      </c>
      <c r="G863" s="20">
        <f t="shared" si="22"/>
        <v>74.193548387096769</v>
      </c>
      <c r="H863" s="20">
        <f t="shared" si="23"/>
        <v>107.2515037123523</v>
      </c>
    </row>
    <row r="864" spans="1:8" x14ac:dyDescent="0.35">
      <c r="A864" s="18" t="s">
        <v>868</v>
      </c>
      <c r="B864" s="15">
        <v>1</v>
      </c>
      <c r="C864" s="16">
        <v>8.61</v>
      </c>
      <c r="D864" s="17">
        <v>30.8125</v>
      </c>
      <c r="E864" t="s">
        <v>1936</v>
      </c>
      <c r="F864" s="20">
        <v>760</v>
      </c>
      <c r="G864" s="20">
        <f t="shared" si="22"/>
        <v>74.291300097751702</v>
      </c>
      <c r="H864" s="20">
        <f t="shared" si="23"/>
        <v>107.97856340123364</v>
      </c>
    </row>
    <row r="865" spans="1:8" x14ac:dyDescent="0.35">
      <c r="A865" s="11" t="s">
        <v>869</v>
      </c>
      <c r="B865" s="15">
        <v>1</v>
      </c>
      <c r="C865" s="16">
        <v>8.6199999999999992</v>
      </c>
      <c r="D865" s="17">
        <v>5.2148580000000004</v>
      </c>
      <c r="E865" t="s">
        <v>1937</v>
      </c>
      <c r="F865" s="20">
        <v>761</v>
      </c>
      <c r="G865" s="20">
        <f t="shared" si="22"/>
        <v>74.389051808406649</v>
      </c>
      <c r="H865" s="20">
        <f t="shared" si="23"/>
        <v>108.71784206571604</v>
      </c>
    </row>
    <row r="866" spans="1:8" x14ac:dyDescent="0.35">
      <c r="A866" s="11" t="s">
        <v>870</v>
      </c>
      <c r="B866" s="15">
        <v>1</v>
      </c>
      <c r="C866" s="16">
        <v>8.6300000000000008</v>
      </c>
      <c r="D866" s="17">
        <v>22.68037</v>
      </c>
      <c r="E866" t="s">
        <v>1938</v>
      </c>
      <c r="F866" s="20">
        <v>762</v>
      </c>
      <c r="G866" s="20">
        <f t="shared" si="22"/>
        <v>74.486803519061581</v>
      </c>
      <c r="H866" s="20">
        <f t="shared" si="23"/>
        <v>109.4699437649768</v>
      </c>
    </row>
    <row r="867" spans="1:8" x14ac:dyDescent="0.35">
      <c r="A867" s="19" t="s">
        <v>871</v>
      </c>
      <c r="B867" s="15">
        <v>1</v>
      </c>
      <c r="C867" s="16">
        <v>8.64</v>
      </c>
      <c r="D867" s="17">
        <v>57.418449000000003</v>
      </c>
      <c r="E867" t="s">
        <v>1939</v>
      </c>
      <c r="F867" s="20">
        <v>763</v>
      </c>
      <c r="G867" s="20">
        <f t="shared" si="22"/>
        <v>74.584555229716514</v>
      </c>
      <c r="H867" s="20">
        <f t="shared" si="23"/>
        <v>110.23469265734578</v>
      </c>
    </row>
    <row r="868" spans="1:8" x14ac:dyDescent="0.35">
      <c r="A868" s="11" t="s">
        <v>872</v>
      </c>
      <c r="B868" s="15">
        <v>1</v>
      </c>
      <c r="C868" s="16">
        <v>8.65</v>
      </c>
      <c r="D868" s="17">
        <v>69.554314000000005</v>
      </c>
      <c r="E868" t="s">
        <v>1940</v>
      </c>
      <c r="F868" s="20">
        <v>764</v>
      </c>
      <c r="G868" s="20">
        <f t="shared" si="22"/>
        <v>74.682306940371447</v>
      </c>
      <c r="H868" s="20">
        <f t="shared" si="23"/>
        <v>111.01177412014772</v>
      </c>
    </row>
    <row r="869" spans="1:8" x14ac:dyDescent="0.35">
      <c r="A869" s="19" t="s">
        <v>873</v>
      </c>
      <c r="B869" s="15">
        <v>1</v>
      </c>
      <c r="C869" s="16">
        <v>8.66</v>
      </c>
      <c r="D869" s="17">
        <v>32.401909000000003</v>
      </c>
      <c r="E869" t="s">
        <v>1941</v>
      </c>
      <c r="F869" s="20">
        <v>765</v>
      </c>
      <c r="G869" s="20">
        <f t="shared" si="22"/>
        <v>74.780058651026394</v>
      </c>
      <c r="H869" s="20">
        <f t="shared" si="23"/>
        <v>111.80328621045588</v>
      </c>
    </row>
    <row r="870" spans="1:8" x14ac:dyDescent="0.35">
      <c r="A870" s="18" t="s">
        <v>874</v>
      </c>
      <c r="B870" s="15">
        <v>1</v>
      </c>
      <c r="C870" s="16">
        <v>8.67</v>
      </c>
      <c r="D870" s="17">
        <v>-48.615001999999997</v>
      </c>
      <c r="E870" t="s">
        <v>1942</v>
      </c>
      <c r="F870" s="20">
        <v>766</v>
      </c>
      <c r="G870" s="20">
        <f t="shared" si="22"/>
        <v>74.877810361681327</v>
      </c>
      <c r="H870" s="20">
        <f t="shared" si="23"/>
        <v>112.60755184419703</v>
      </c>
    </row>
    <row r="871" spans="1:8" x14ac:dyDescent="0.35">
      <c r="A871" s="8" t="s">
        <v>875</v>
      </c>
      <c r="B871" s="15">
        <v>1</v>
      </c>
      <c r="C871" s="16">
        <v>8.68</v>
      </c>
      <c r="D871" s="17">
        <v>-137.72110000000001</v>
      </c>
      <c r="E871" t="s">
        <v>1943</v>
      </c>
      <c r="F871" s="20">
        <v>767</v>
      </c>
      <c r="G871" s="20">
        <f t="shared" si="22"/>
        <v>74.97556207233626</v>
      </c>
      <c r="H871" s="20">
        <f t="shared" si="23"/>
        <v>113.42568219502623</v>
      </c>
    </row>
    <row r="872" spans="1:8" x14ac:dyDescent="0.35">
      <c r="A872" s="19" t="s">
        <v>876</v>
      </c>
      <c r="B872" s="15">
        <v>1</v>
      </c>
      <c r="C872" s="16">
        <v>8.69</v>
      </c>
      <c r="D872" s="17">
        <v>-190.25889599999999</v>
      </c>
      <c r="E872" t="s">
        <v>1944</v>
      </c>
      <c r="F872" s="20">
        <v>768</v>
      </c>
      <c r="G872" s="20">
        <f t="shared" si="22"/>
        <v>75.073313782991193</v>
      </c>
      <c r="H872" s="20">
        <f t="shared" si="23"/>
        <v>114.25954730004754</v>
      </c>
    </row>
    <row r="873" spans="1:8" x14ac:dyDescent="0.35">
      <c r="A873" s="18" t="s">
        <v>877</v>
      </c>
      <c r="B873" s="15">
        <v>1</v>
      </c>
      <c r="C873" s="16">
        <v>8.6999999999999993</v>
      </c>
      <c r="D873" s="17">
        <v>-180.21139500000001</v>
      </c>
      <c r="E873" t="s">
        <v>1945</v>
      </c>
      <c r="F873" s="20">
        <v>769</v>
      </c>
      <c r="G873" s="20">
        <f t="shared" si="22"/>
        <v>75.17106549364614</v>
      </c>
      <c r="H873" s="20">
        <f t="shared" si="23"/>
        <v>115.10665183911016</v>
      </c>
    </row>
    <row r="874" spans="1:8" x14ac:dyDescent="0.35">
      <c r="A874" s="11" t="s">
        <v>878</v>
      </c>
      <c r="B874" s="15">
        <v>1</v>
      </c>
      <c r="C874" s="16">
        <v>8.7100000000000009</v>
      </c>
      <c r="D874" s="17">
        <v>-116.199699</v>
      </c>
      <c r="E874" t="s">
        <v>1946</v>
      </c>
      <c r="F874" s="20">
        <v>770</v>
      </c>
      <c r="G874" s="20">
        <f t="shared" ref="G874:G937" si="24">F874/($L$29-$L$27*$L$23)</f>
        <v>75.268817204301072</v>
      </c>
      <c r="H874" s="20">
        <f t="shared" ref="H874:H937" si="25">IMABS(E874)</f>
        <v>115.96946539617031</v>
      </c>
    </row>
    <row r="875" spans="1:8" x14ac:dyDescent="0.35">
      <c r="A875" s="19" t="s">
        <v>879</v>
      </c>
      <c r="B875" s="15">
        <v>1</v>
      </c>
      <c r="C875" s="16">
        <v>8.7200000000000006</v>
      </c>
      <c r="D875" s="17">
        <v>-35.738948999999998</v>
      </c>
      <c r="E875" t="s">
        <v>1947</v>
      </c>
      <c r="F875" s="20">
        <v>771</v>
      </c>
      <c r="G875" s="20">
        <f t="shared" si="24"/>
        <v>75.366568914956005</v>
      </c>
      <c r="H875" s="20">
        <f t="shared" si="25"/>
        <v>116.8470186816277</v>
      </c>
    </row>
    <row r="876" spans="1:8" x14ac:dyDescent="0.35">
      <c r="A876" s="11" t="s">
        <v>880</v>
      </c>
      <c r="B876" s="15">
        <v>1</v>
      </c>
      <c r="C876" s="16">
        <v>8.73</v>
      </c>
      <c r="D876" s="17">
        <v>18.535629</v>
      </c>
      <c r="E876" t="s">
        <v>1948</v>
      </c>
      <c r="F876" s="20">
        <v>772</v>
      </c>
      <c r="G876" s="20">
        <f t="shared" si="24"/>
        <v>75.464320625610938</v>
      </c>
      <c r="H876" s="20">
        <f t="shared" si="25"/>
        <v>117.74083970732111</v>
      </c>
    </row>
    <row r="877" spans="1:8" x14ac:dyDescent="0.35">
      <c r="A877" s="18" t="s">
        <v>881</v>
      </c>
      <c r="B877" s="15">
        <v>1</v>
      </c>
      <c r="C877" s="16">
        <v>8.74</v>
      </c>
      <c r="D877" s="17">
        <v>25.422581000000001</v>
      </c>
      <c r="E877" t="s">
        <v>1949</v>
      </c>
      <c r="F877" s="20">
        <v>773</v>
      </c>
      <c r="G877" s="20">
        <f t="shared" si="24"/>
        <v>75.562072336265885</v>
      </c>
      <c r="H877" s="20">
        <f t="shared" si="25"/>
        <v>118.65092683870309</v>
      </c>
    </row>
    <row r="878" spans="1:8" x14ac:dyDescent="0.35">
      <c r="A878" s="8" t="s">
        <v>882</v>
      </c>
      <c r="B878" s="15">
        <v>1</v>
      </c>
      <c r="C878" s="16">
        <v>8.75</v>
      </c>
      <c r="D878" s="17">
        <v>-2.4991210000000001</v>
      </c>
      <c r="E878" t="s">
        <v>1950</v>
      </c>
      <c r="F878" s="20">
        <v>774</v>
      </c>
      <c r="G878" s="20">
        <f t="shared" si="24"/>
        <v>75.659824046920818</v>
      </c>
      <c r="H878" s="20">
        <f t="shared" si="25"/>
        <v>119.578217595531</v>
      </c>
    </row>
    <row r="879" spans="1:8" x14ac:dyDescent="0.35">
      <c r="A879" s="18" t="s">
        <v>883</v>
      </c>
      <c r="B879" s="15">
        <v>1</v>
      </c>
      <c r="C879" s="16">
        <v>8.76</v>
      </c>
      <c r="D879" s="17">
        <v>-28.547630000000002</v>
      </c>
      <c r="E879" t="s">
        <v>1951</v>
      </c>
      <c r="F879" s="20">
        <v>775</v>
      </c>
      <c r="G879" s="20">
        <f t="shared" si="24"/>
        <v>75.757575757575751</v>
      </c>
      <c r="H879" s="20">
        <f t="shared" si="25"/>
        <v>120.52130320182115</v>
      </c>
    </row>
    <row r="880" spans="1:8" x14ac:dyDescent="0.35">
      <c r="A880" s="18" t="s">
        <v>884</v>
      </c>
      <c r="B880" s="15">
        <v>1</v>
      </c>
      <c r="C880" s="16">
        <v>8.77</v>
      </c>
      <c r="D880" s="17">
        <v>-17.270099999999999</v>
      </c>
      <c r="E880" t="s">
        <v>1952</v>
      </c>
      <c r="F880" s="20">
        <v>776</v>
      </c>
      <c r="G880" s="20">
        <f t="shared" si="24"/>
        <v>75.855327468230698</v>
      </c>
      <c r="H880" s="20">
        <f t="shared" si="25"/>
        <v>121.48136339741787</v>
      </c>
    </row>
    <row r="881" spans="1:8" x14ac:dyDescent="0.35">
      <c r="A881" s="19" t="s">
        <v>885</v>
      </c>
      <c r="B881" s="15">
        <v>1</v>
      </c>
      <c r="C881" s="16">
        <v>8.7799999999999994</v>
      </c>
      <c r="D881" s="17">
        <v>41.017699999999998</v>
      </c>
      <c r="E881" t="s">
        <v>1953</v>
      </c>
      <c r="F881" s="20">
        <v>777</v>
      </c>
      <c r="G881" s="20">
        <f t="shared" si="24"/>
        <v>75.953079178885631</v>
      </c>
      <c r="H881" s="20">
        <f t="shared" si="25"/>
        <v>122.46161872982849</v>
      </c>
    </row>
    <row r="882" spans="1:8" x14ac:dyDescent="0.35">
      <c r="A882" s="11" t="s">
        <v>886</v>
      </c>
      <c r="B882" s="15">
        <v>1</v>
      </c>
      <c r="C882" s="16">
        <v>8.7899999999999991</v>
      </c>
      <c r="D882" s="17">
        <v>122.421402</v>
      </c>
      <c r="E882" t="s">
        <v>1954</v>
      </c>
      <c r="F882" s="20">
        <v>778</v>
      </c>
      <c r="G882" s="20">
        <f t="shared" si="24"/>
        <v>76.050830889540563</v>
      </c>
      <c r="H882" s="20">
        <f t="shared" si="25"/>
        <v>123.45947949105975</v>
      </c>
    </row>
    <row r="883" spans="1:8" x14ac:dyDescent="0.35">
      <c r="A883" s="8" t="s">
        <v>887</v>
      </c>
      <c r="B883" s="15">
        <v>1</v>
      </c>
      <c r="C883" s="16">
        <v>8.8000000000000007</v>
      </c>
      <c r="D883" s="17">
        <v>183.555801</v>
      </c>
      <c r="E883" t="s">
        <v>1955</v>
      </c>
      <c r="F883" s="20">
        <v>779</v>
      </c>
      <c r="G883" s="20">
        <f t="shared" si="24"/>
        <v>76.148582600195496</v>
      </c>
      <c r="H883" s="20">
        <f t="shared" si="25"/>
        <v>124.47567940538818</v>
      </c>
    </row>
    <row r="884" spans="1:8" x14ac:dyDescent="0.35">
      <c r="A884" s="18" t="s">
        <v>888</v>
      </c>
      <c r="B884" s="15">
        <v>1</v>
      </c>
      <c r="C884" s="16">
        <v>8.81</v>
      </c>
      <c r="D884" s="17">
        <v>188.595001</v>
      </c>
      <c r="E884" t="s">
        <v>1956</v>
      </c>
      <c r="F884" s="20">
        <v>780</v>
      </c>
      <c r="G884" s="20">
        <f t="shared" si="24"/>
        <v>76.246334310850443</v>
      </c>
      <c r="H884" s="20">
        <f t="shared" si="25"/>
        <v>125.51207918731141</v>
      </c>
    </row>
    <row r="885" spans="1:8" x14ac:dyDescent="0.35">
      <c r="A885" s="19" t="s">
        <v>889</v>
      </c>
      <c r="B885" s="15">
        <v>1</v>
      </c>
      <c r="C885" s="16">
        <v>8.82</v>
      </c>
      <c r="D885" s="17">
        <v>131.97489899999999</v>
      </c>
      <c r="E885" t="s">
        <v>1957</v>
      </c>
      <c r="F885" s="20">
        <v>781</v>
      </c>
      <c r="G885" s="20">
        <f t="shared" si="24"/>
        <v>76.344086021505376</v>
      </c>
      <c r="H885" s="20">
        <f t="shared" si="25"/>
        <v>126.56886639836276</v>
      </c>
    </row>
    <row r="886" spans="1:8" x14ac:dyDescent="0.35">
      <c r="A886" s="8" t="s">
        <v>890</v>
      </c>
      <c r="B886" s="15">
        <v>1</v>
      </c>
      <c r="C886" s="16">
        <v>8.83</v>
      </c>
      <c r="D886" s="17">
        <v>42.187640999999999</v>
      </c>
      <c r="E886" t="s">
        <v>1958</v>
      </c>
      <c r="F886" s="20">
        <v>782</v>
      </c>
      <c r="G886" s="20">
        <f t="shared" si="24"/>
        <v>76.441837732160309</v>
      </c>
      <c r="H886" s="20">
        <f t="shared" si="25"/>
        <v>127.64451708181444</v>
      </c>
    </row>
    <row r="887" spans="1:8" x14ac:dyDescent="0.35">
      <c r="A887" s="18" t="s">
        <v>891</v>
      </c>
      <c r="B887" s="15">
        <v>1</v>
      </c>
      <c r="C887" s="16">
        <v>8.84</v>
      </c>
      <c r="D887" s="17">
        <v>-35.792721</v>
      </c>
      <c r="E887" t="s">
        <v>1959</v>
      </c>
      <c r="F887" s="20">
        <v>783</v>
      </c>
      <c r="G887" s="20">
        <f t="shared" si="24"/>
        <v>76.539589442815242</v>
      </c>
      <c r="H887" s="20">
        <f t="shared" si="25"/>
        <v>128.74236177833657</v>
      </c>
    </row>
    <row r="888" spans="1:8" x14ac:dyDescent="0.35">
      <c r="A888" s="18" t="s">
        <v>892</v>
      </c>
      <c r="B888" s="15">
        <v>1</v>
      </c>
      <c r="C888" s="16">
        <v>8.85</v>
      </c>
      <c r="D888" s="17">
        <v>-68.225303999999994</v>
      </c>
      <c r="E888" t="s">
        <v>1960</v>
      </c>
      <c r="F888" s="20">
        <v>784</v>
      </c>
      <c r="G888" s="20">
        <f t="shared" si="24"/>
        <v>76.637341153470189</v>
      </c>
      <c r="H888" s="20">
        <f t="shared" si="25"/>
        <v>129.86128484620232</v>
      </c>
    </row>
    <row r="889" spans="1:8" x14ac:dyDescent="0.35">
      <c r="A889" s="18" t="s">
        <v>893</v>
      </c>
      <c r="B889" s="15">
        <v>1</v>
      </c>
      <c r="C889" s="16">
        <v>8.86</v>
      </c>
      <c r="D889" s="17">
        <v>-52.756247999999999</v>
      </c>
      <c r="E889" t="s">
        <v>1961</v>
      </c>
      <c r="F889" s="20">
        <v>785</v>
      </c>
      <c r="G889" s="20">
        <f t="shared" si="24"/>
        <v>76.735092864125122</v>
      </c>
      <c r="H889" s="20">
        <f t="shared" si="25"/>
        <v>131.00305903881249</v>
      </c>
    </row>
    <row r="890" spans="1:8" x14ac:dyDescent="0.35">
      <c r="A890" s="19" t="s">
        <v>894</v>
      </c>
      <c r="B890" s="15">
        <v>1</v>
      </c>
      <c r="C890" s="16">
        <v>8.8699999999999992</v>
      </c>
      <c r="D890" s="17">
        <v>-18.200399000000001</v>
      </c>
      <c r="E890" t="s">
        <v>1962</v>
      </c>
      <c r="F890" s="20">
        <v>786</v>
      </c>
      <c r="G890" s="20">
        <f t="shared" si="24"/>
        <v>76.832844574780054</v>
      </c>
      <c r="H890" s="20">
        <f t="shared" si="25"/>
        <v>132.16774900126705</v>
      </c>
    </row>
    <row r="891" spans="1:8" x14ac:dyDescent="0.35">
      <c r="A891" s="8" t="s">
        <v>895</v>
      </c>
      <c r="B891" s="15">
        <v>1</v>
      </c>
      <c r="C891" s="16">
        <v>8.8800000000000008</v>
      </c>
      <c r="D891" s="17">
        <v>-4.2531639999999999</v>
      </c>
      <c r="E891" t="s">
        <v>1963</v>
      </c>
      <c r="F891" s="20">
        <v>787</v>
      </c>
      <c r="G891" s="20">
        <f t="shared" si="24"/>
        <v>76.930596285434987</v>
      </c>
      <c r="H891" s="20">
        <f t="shared" si="25"/>
        <v>133.35615492195177</v>
      </c>
    </row>
    <row r="892" spans="1:8" x14ac:dyDescent="0.35">
      <c r="A892" s="11" t="s">
        <v>896</v>
      </c>
      <c r="B892" s="15">
        <v>1</v>
      </c>
      <c r="C892" s="16">
        <v>8.89</v>
      </c>
      <c r="D892" s="17">
        <v>-34.338698999999998</v>
      </c>
      <c r="E892" t="s">
        <v>1964</v>
      </c>
      <c r="F892" s="20">
        <v>788</v>
      </c>
      <c r="G892" s="20">
        <f t="shared" si="24"/>
        <v>77.028347996089934</v>
      </c>
      <c r="H892" s="20">
        <f t="shared" si="25"/>
        <v>134.5689503459808</v>
      </c>
    </row>
    <row r="893" spans="1:8" x14ac:dyDescent="0.35">
      <c r="A893" s="19" t="s">
        <v>897</v>
      </c>
      <c r="B893" s="15">
        <v>1</v>
      </c>
      <c r="C893" s="16">
        <v>8.9</v>
      </c>
      <c r="D893" s="17">
        <v>-99.199921000000003</v>
      </c>
      <c r="E893" t="s">
        <v>1965</v>
      </c>
      <c r="F893" s="20">
        <v>789</v>
      </c>
      <c r="G893" s="20">
        <f t="shared" si="24"/>
        <v>77.126099706744867</v>
      </c>
      <c r="H893" s="20">
        <f t="shared" si="25"/>
        <v>135.80717204293489</v>
      </c>
    </row>
    <row r="894" spans="1:8" x14ac:dyDescent="0.35">
      <c r="A894" s="11" t="s">
        <v>898</v>
      </c>
      <c r="B894" s="15">
        <v>1</v>
      </c>
      <c r="C894" s="16">
        <v>8.91</v>
      </c>
      <c r="D894" s="17">
        <v>-161.90479999999999</v>
      </c>
      <c r="E894" t="s">
        <v>1966</v>
      </c>
      <c r="F894" s="20">
        <v>790</v>
      </c>
      <c r="G894" s="20">
        <f t="shared" si="24"/>
        <v>77.2238514173998</v>
      </c>
      <c r="H894" s="20">
        <f t="shared" si="25"/>
        <v>137.07049736504888</v>
      </c>
    </row>
    <row r="895" spans="1:8" x14ac:dyDescent="0.35">
      <c r="A895" s="8" t="s">
        <v>899</v>
      </c>
      <c r="B895" s="15">
        <v>1</v>
      </c>
      <c r="C895" s="16">
        <v>8.92</v>
      </c>
      <c r="D895" s="17">
        <v>-181.13960299999999</v>
      </c>
      <c r="E895" t="s">
        <v>1967</v>
      </c>
      <c r="F895" s="20">
        <v>791</v>
      </c>
      <c r="G895" s="20">
        <f t="shared" si="24"/>
        <v>77.321603128054733</v>
      </c>
      <c r="H895" s="20">
        <f t="shared" si="25"/>
        <v>138.36017517352732</v>
      </c>
    </row>
    <row r="896" spans="1:8" x14ac:dyDescent="0.35">
      <c r="A896" s="18" t="s">
        <v>900</v>
      </c>
      <c r="B896" s="15">
        <v>1</v>
      </c>
      <c r="C896" s="16">
        <v>8.93</v>
      </c>
      <c r="D896" s="17">
        <v>-137.85850500000001</v>
      </c>
      <c r="E896" t="s">
        <v>1968</v>
      </c>
      <c r="F896" s="20">
        <v>792</v>
      </c>
      <c r="G896" s="20">
        <f t="shared" si="24"/>
        <v>77.41935483870968</v>
      </c>
      <c r="H896" s="20">
        <f t="shared" si="25"/>
        <v>139.67829261609756</v>
      </c>
    </row>
    <row r="897" spans="1:8" x14ac:dyDescent="0.35">
      <c r="A897" s="18" t="s">
        <v>901</v>
      </c>
      <c r="B897" s="15">
        <v>1</v>
      </c>
      <c r="C897" s="16">
        <v>8.94</v>
      </c>
      <c r="D897" s="17">
        <v>-48.151192000000002</v>
      </c>
      <c r="E897" t="s">
        <v>1969</v>
      </c>
      <c r="F897" s="20">
        <v>793</v>
      </c>
      <c r="G897" s="20">
        <f t="shared" si="24"/>
        <v>77.517106549364613</v>
      </c>
      <c r="H897" s="20">
        <f t="shared" si="25"/>
        <v>141.02438325725504</v>
      </c>
    </row>
    <row r="898" spans="1:8" x14ac:dyDescent="0.35">
      <c r="A898" s="8" t="s">
        <v>902</v>
      </c>
      <c r="B898" s="15">
        <v>1</v>
      </c>
      <c r="C898" s="16">
        <v>8.9499999999999993</v>
      </c>
      <c r="D898" s="17">
        <v>46.000832000000003</v>
      </c>
      <c r="E898" t="s">
        <v>1970</v>
      </c>
      <c r="F898" s="20">
        <v>794</v>
      </c>
      <c r="G898" s="20">
        <f t="shared" si="24"/>
        <v>77.614858260019545</v>
      </c>
      <c r="H898" s="20">
        <f t="shared" si="25"/>
        <v>142.39836801707193</v>
      </c>
    </row>
    <row r="899" spans="1:8" x14ac:dyDescent="0.35">
      <c r="A899" s="19" t="s">
        <v>903</v>
      </c>
      <c r="B899" s="15">
        <v>1</v>
      </c>
      <c r="C899" s="16">
        <v>8.9600000000000009</v>
      </c>
      <c r="D899" s="17">
        <v>102.240601</v>
      </c>
      <c r="E899" t="s">
        <v>1971</v>
      </c>
      <c r="F899" s="20">
        <v>795</v>
      </c>
      <c r="G899" s="20">
        <f t="shared" si="24"/>
        <v>77.712609970674478</v>
      </c>
      <c r="H899" s="20">
        <f t="shared" si="25"/>
        <v>143.80390157206614</v>
      </c>
    </row>
    <row r="900" spans="1:8" x14ac:dyDescent="0.35">
      <c r="A900" s="8" t="s">
        <v>904</v>
      </c>
      <c r="B900" s="15">
        <v>1</v>
      </c>
      <c r="C900" s="16">
        <v>8.9700000000000006</v>
      </c>
      <c r="D900" s="17">
        <v>103.36129800000001</v>
      </c>
      <c r="E900" t="s">
        <v>1972</v>
      </c>
      <c r="F900" s="20">
        <v>796</v>
      </c>
      <c r="G900" s="20">
        <f t="shared" si="24"/>
        <v>77.810361681329425</v>
      </c>
      <c r="H900" s="20">
        <f t="shared" si="25"/>
        <v>145.23927111101443</v>
      </c>
    </row>
    <row r="901" spans="1:8" x14ac:dyDescent="0.35">
      <c r="A901" s="18" t="s">
        <v>905</v>
      </c>
      <c r="B901" s="15">
        <v>1</v>
      </c>
      <c r="C901" s="16">
        <v>8.98</v>
      </c>
      <c r="D901" s="17">
        <v>66.592421999999999</v>
      </c>
      <c r="E901" t="s">
        <v>1973</v>
      </c>
      <c r="F901" s="20">
        <v>797</v>
      </c>
      <c r="G901" s="20">
        <f t="shared" si="24"/>
        <v>77.908113391984358</v>
      </c>
      <c r="H901" s="20">
        <f t="shared" si="25"/>
        <v>146.70702956197226</v>
      </c>
    </row>
    <row r="902" spans="1:8" x14ac:dyDescent="0.35">
      <c r="A902" s="18" t="s">
        <v>906</v>
      </c>
      <c r="B902" s="15">
        <v>1</v>
      </c>
      <c r="C902" s="16">
        <v>8.99</v>
      </c>
      <c r="D902" s="17">
        <v>30.84516</v>
      </c>
      <c r="E902" t="s">
        <v>1974</v>
      </c>
      <c r="F902" s="20">
        <v>798</v>
      </c>
      <c r="G902" s="20">
        <f t="shared" si="24"/>
        <v>78.005865102639291</v>
      </c>
      <c r="H902" s="20">
        <f t="shared" si="25"/>
        <v>148.20689362964777</v>
      </c>
    </row>
    <row r="903" spans="1:8" x14ac:dyDescent="0.35">
      <c r="A903" s="19" t="s">
        <v>907</v>
      </c>
      <c r="B903" s="15">
        <v>1</v>
      </c>
      <c r="C903" s="16">
        <v>9</v>
      </c>
      <c r="D903" s="17">
        <v>30.270889</v>
      </c>
      <c r="E903" t="s">
        <v>1975</v>
      </c>
      <c r="F903" s="20">
        <v>799</v>
      </c>
      <c r="G903" s="20">
        <f t="shared" si="24"/>
        <v>78.103616813294224</v>
      </c>
      <c r="H903" s="20">
        <f t="shared" si="25"/>
        <v>149.74202200258753</v>
      </c>
    </row>
    <row r="904" spans="1:8" x14ac:dyDescent="0.35">
      <c r="A904" s="11" t="s">
        <v>908</v>
      </c>
      <c r="B904" s="15">
        <v>1</v>
      </c>
      <c r="C904" s="16">
        <v>9.01</v>
      </c>
      <c r="D904" s="17">
        <v>71.263779</v>
      </c>
      <c r="E904" t="s">
        <v>1976</v>
      </c>
      <c r="F904" s="20">
        <v>800</v>
      </c>
      <c r="G904" s="20">
        <f t="shared" si="24"/>
        <v>78.201368523949171</v>
      </c>
      <c r="H904" s="20">
        <f t="shared" si="25"/>
        <v>151.31333817242407</v>
      </c>
    </row>
    <row r="905" spans="1:8" x14ac:dyDescent="0.35">
      <c r="A905" s="11" t="s">
        <v>909</v>
      </c>
      <c r="B905" s="15">
        <v>1</v>
      </c>
      <c r="C905" s="16">
        <v>9.02</v>
      </c>
      <c r="D905" s="17">
        <v>127.786697</v>
      </c>
      <c r="E905" t="s">
        <v>1977</v>
      </c>
      <c r="F905" s="20">
        <v>801</v>
      </c>
      <c r="G905" s="20">
        <f t="shared" si="24"/>
        <v>78.299120234604104</v>
      </c>
      <c r="H905" s="20">
        <f t="shared" si="25"/>
        <v>152.91878200317888</v>
      </c>
    </row>
    <row r="906" spans="1:8" x14ac:dyDescent="0.35">
      <c r="A906" s="18" t="s">
        <v>910</v>
      </c>
      <c r="B906" s="15">
        <v>1</v>
      </c>
      <c r="C906" s="16">
        <v>9.0299999999999994</v>
      </c>
      <c r="D906" s="17">
        <v>158.07780500000001</v>
      </c>
      <c r="E906" t="s">
        <v>1978</v>
      </c>
      <c r="F906" s="20">
        <v>802</v>
      </c>
      <c r="G906" s="20">
        <f t="shared" si="24"/>
        <v>78.396871945259036</v>
      </c>
      <c r="H906" s="20">
        <f t="shared" si="25"/>
        <v>154.56349205113756</v>
      </c>
    </row>
    <row r="907" spans="1:8" x14ac:dyDescent="0.35">
      <c r="A907" s="19" t="s">
        <v>911</v>
      </c>
      <c r="B907" s="15">
        <v>1</v>
      </c>
      <c r="C907" s="16">
        <v>9.0399999999999991</v>
      </c>
      <c r="D907" s="17">
        <v>132.00230400000001</v>
      </c>
      <c r="E907" t="s">
        <v>1979</v>
      </c>
      <c r="F907" s="20">
        <v>803</v>
      </c>
      <c r="G907" s="20">
        <f t="shared" si="24"/>
        <v>78.494623655913969</v>
      </c>
      <c r="H907" s="20">
        <f t="shared" si="25"/>
        <v>156.24626769262673</v>
      </c>
    </row>
    <row r="908" spans="1:8" x14ac:dyDescent="0.35">
      <c r="A908" s="8" t="s">
        <v>912</v>
      </c>
      <c r="B908" s="15">
        <v>1</v>
      </c>
      <c r="C908" s="16">
        <v>9.0500000000000007</v>
      </c>
      <c r="D908" s="17">
        <v>51.420361</v>
      </c>
      <c r="E908" t="s">
        <v>1980</v>
      </c>
      <c r="F908" s="20">
        <v>804</v>
      </c>
      <c r="G908" s="20">
        <f t="shared" si="24"/>
        <v>78.592375366568916</v>
      </c>
      <c r="H908" s="20">
        <f t="shared" si="25"/>
        <v>157.96927268641042</v>
      </c>
    </row>
    <row r="909" spans="1:8" x14ac:dyDescent="0.35">
      <c r="A909" s="11" t="s">
        <v>913</v>
      </c>
      <c r="B909" s="15">
        <v>1</v>
      </c>
      <c r="C909" s="16">
        <v>9.06</v>
      </c>
      <c r="D909" s="17">
        <v>-49.613379999999999</v>
      </c>
      <c r="E909" t="s">
        <v>1981</v>
      </c>
      <c r="F909" s="20">
        <v>805</v>
      </c>
      <c r="G909" s="20">
        <f t="shared" si="24"/>
        <v>78.690127077223849</v>
      </c>
      <c r="H909" s="20">
        <f t="shared" si="25"/>
        <v>159.73454891013176</v>
      </c>
    </row>
    <row r="910" spans="1:8" x14ac:dyDescent="0.35">
      <c r="A910" s="11" t="s">
        <v>914</v>
      </c>
      <c r="B910" s="15">
        <v>1</v>
      </c>
      <c r="C910" s="16">
        <v>9.07</v>
      </c>
      <c r="D910" s="17">
        <v>-125.078102</v>
      </c>
      <c r="E910" t="s">
        <v>1982</v>
      </c>
      <c r="F910" s="20">
        <v>806</v>
      </c>
      <c r="G910" s="20">
        <f t="shared" si="24"/>
        <v>78.787878787878782</v>
      </c>
      <c r="H910" s="20">
        <f t="shared" si="25"/>
        <v>161.54256168917505</v>
      </c>
    </row>
    <row r="911" spans="1:8" x14ac:dyDescent="0.35">
      <c r="A911" s="18" t="s">
        <v>915</v>
      </c>
      <c r="B911" s="15">
        <v>1</v>
      </c>
      <c r="C911" s="16">
        <v>9.08</v>
      </c>
      <c r="D911" s="17">
        <v>-144.79620399999999</v>
      </c>
      <c r="E911" t="s">
        <v>1983</v>
      </c>
      <c r="F911" s="20">
        <v>807</v>
      </c>
      <c r="G911" s="20">
        <f t="shared" si="24"/>
        <v>78.885630498533715</v>
      </c>
      <c r="H911" s="20">
        <f t="shared" si="25"/>
        <v>163.39627639569133</v>
      </c>
    </row>
    <row r="912" spans="1:8" x14ac:dyDescent="0.35">
      <c r="A912" s="18" t="s">
        <v>916</v>
      </c>
      <c r="B912" s="15">
        <v>1</v>
      </c>
      <c r="C912" s="16">
        <v>9.09</v>
      </c>
      <c r="D912" s="17">
        <v>-112.114403</v>
      </c>
      <c r="E912" t="s">
        <v>1984</v>
      </c>
      <c r="F912" s="20">
        <v>808</v>
      </c>
      <c r="G912" s="20">
        <f t="shared" si="24"/>
        <v>78.983382209188662</v>
      </c>
      <c r="H912" s="20">
        <f t="shared" si="25"/>
        <v>165.294218106562</v>
      </c>
    </row>
    <row r="913" spans="1:8" x14ac:dyDescent="0.35">
      <c r="A913" s="8" t="s">
        <v>917</v>
      </c>
      <c r="B913" s="15">
        <v>1</v>
      </c>
      <c r="C913" s="16">
        <v>9.1</v>
      </c>
      <c r="D913" s="17">
        <v>-60.252761999999997</v>
      </c>
      <c r="E913" t="s">
        <v>1985</v>
      </c>
      <c r="F913" s="20">
        <v>809</v>
      </c>
      <c r="G913" s="20">
        <f t="shared" si="24"/>
        <v>79.081133919843595</v>
      </c>
      <c r="H913" s="20">
        <f t="shared" si="25"/>
        <v>167.24069127123917</v>
      </c>
    </row>
    <row r="914" spans="1:8" x14ac:dyDescent="0.35">
      <c r="A914" s="18" t="s">
        <v>918</v>
      </c>
      <c r="B914" s="15">
        <v>1</v>
      </c>
      <c r="C914" s="16">
        <v>9.11</v>
      </c>
      <c r="D914" s="17">
        <v>-29.80829</v>
      </c>
      <c r="E914" t="s">
        <v>1986</v>
      </c>
      <c r="F914" s="20">
        <v>810</v>
      </c>
      <c r="G914" s="20">
        <f t="shared" si="24"/>
        <v>79.178885630498527</v>
      </c>
      <c r="H914" s="20">
        <f t="shared" si="25"/>
        <v>169.23879145385985</v>
      </c>
    </row>
    <row r="915" spans="1:8" x14ac:dyDescent="0.35">
      <c r="A915" s="11" t="s">
        <v>919</v>
      </c>
      <c r="B915" s="15">
        <v>1</v>
      </c>
      <c r="C915" s="16">
        <v>9.1199999999999992</v>
      </c>
      <c r="D915" s="17">
        <v>-41.980831000000002</v>
      </c>
      <c r="E915" t="s">
        <v>1987</v>
      </c>
      <c r="F915" s="20">
        <v>811</v>
      </c>
      <c r="G915" s="20">
        <f t="shared" si="24"/>
        <v>79.27663734115346</v>
      </c>
      <c r="H915" s="20">
        <f t="shared" si="25"/>
        <v>171.28727723813955</v>
      </c>
    </row>
    <row r="916" spans="1:8" x14ac:dyDescent="0.35">
      <c r="A916" s="19" t="s">
        <v>920</v>
      </c>
      <c r="B916" s="15">
        <v>1</v>
      </c>
      <c r="C916" s="16">
        <v>9.1300000000000008</v>
      </c>
      <c r="D916" s="17">
        <v>-84.793616999999998</v>
      </c>
      <c r="E916" t="s">
        <v>1988</v>
      </c>
      <c r="F916" s="20">
        <v>812</v>
      </c>
      <c r="G916" s="20">
        <f t="shared" si="24"/>
        <v>79.374389051808407</v>
      </c>
      <c r="H916" s="20">
        <f t="shared" si="25"/>
        <v>173.38938364506006</v>
      </c>
    </row>
    <row r="917" spans="1:8" x14ac:dyDescent="0.35">
      <c r="A917" s="19" t="s">
        <v>921</v>
      </c>
      <c r="B917" s="15">
        <v>1</v>
      </c>
      <c r="C917" s="16">
        <v>9.14</v>
      </c>
      <c r="D917" s="17">
        <v>-121.180397</v>
      </c>
      <c r="E917" t="s">
        <v>1989</v>
      </c>
      <c r="F917" s="20">
        <v>813</v>
      </c>
      <c r="G917" s="20">
        <f t="shared" si="24"/>
        <v>79.47214076246334</v>
      </c>
      <c r="H917" s="20">
        <f t="shared" si="25"/>
        <v>175.54767930205401</v>
      </c>
    </row>
    <row r="918" spans="1:8" x14ac:dyDescent="0.35">
      <c r="A918" s="8" t="s">
        <v>922</v>
      </c>
      <c r="B918" s="15">
        <v>1</v>
      </c>
      <c r="C918" s="16">
        <v>9.15</v>
      </c>
      <c r="D918" s="17">
        <v>-113.704201</v>
      </c>
      <c r="E918" t="s">
        <v>1990</v>
      </c>
      <c r="F918" s="20">
        <v>814</v>
      </c>
      <c r="G918" s="20">
        <f t="shared" si="24"/>
        <v>79.569892473118273</v>
      </c>
      <c r="H918" s="20">
        <f t="shared" si="25"/>
        <v>177.76363780992656</v>
      </c>
    </row>
    <row r="919" spans="1:8" x14ac:dyDescent="0.35">
      <c r="A919" s="18" t="s">
        <v>923</v>
      </c>
      <c r="B919" s="15">
        <v>1</v>
      </c>
      <c r="C919" s="16">
        <v>9.16</v>
      </c>
      <c r="D919" s="17">
        <v>-49.936169</v>
      </c>
      <c r="E919" t="s">
        <v>1991</v>
      </c>
      <c r="F919" s="20">
        <v>815</v>
      </c>
      <c r="G919" s="20">
        <f t="shared" si="24"/>
        <v>79.667644183773206</v>
      </c>
      <c r="H919" s="20">
        <f t="shared" si="25"/>
        <v>180.03890819353279</v>
      </c>
    </row>
    <row r="920" spans="1:8" x14ac:dyDescent="0.35">
      <c r="A920" s="8" t="s">
        <v>924</v>
      </c>
      <c r="B920" s="15">
        <v>1</v>
      </c>
      <c r="C920" s="16">
        <v>9.17</v>
      </c>
      <c r="D920" s="17">
        <v>47.942489999999999</v>
      </c>
      <c r="E920" t="s">
        <v>1992</v>
      </c>
      <c r="F920" s="20">
        <v>816</v>
      </c>
      <c r="G920" s="20">
        <f t="shared" si="24"/>
        <v>79.765395894428153</v>
      </c>
      <c r="H920" s="20">
        <f t="shared" si="25"/>
        <v>182.37800605197563</v>
      </c>
    </row>
    <row r="921" spans="1:8" x14ac:dyDescent="0.35">
      <c r="A921" s="8" t="s">
        <v>925</v>
      </c>
      <c r="B921" s="15">
        <v>1</v>
      </c>
      <c r="C921" s="16">
        <v>9.18</v>
      </c>
      <c r="D921" s="17">
        <v>135.63670300000001</v>
      </c>
      <c r="E921" t="s">
        <v>1993</v>
      </c>
      <c r="F921" s="20">
        <v>817</v>
      </c>
      <c r="G921" s="20">
        <f t="shared" si="24"/>
        <v>79.863147605083086</v>
      </c>
      <c r="H921" s="20">
        <f t="shared" si="25"/>
        <v>184.78147383796386</v>
      </c>
    </row>
    <row r="922" spans="1:8" x14ac:dyDescent="0.35">
      <c r="A922" s="8" t="s">
        <v>926</v>
      </c>
      <c r="B922" s="15">
        <v>1</v>
      </c>
      <c r="C922" s="16">
        <v>9.19</v>
      </c>
      <c r="D922" s="17">
        <v>173.466095</v>
      </c>
      <c r="E922" t="s">
        <v>1994</v>
      </c>
      <c r="F922" s="20">
        <v>818</v>
      </c>
      <c r="G922" s="20">
        <f t="shared" si="24"/>
        <v>79.960899315738018</v>
      </c>
      <c r="H922" s="20">
        <f t="shared" si="25"/>
        <v>187.25230864508993</v>
      </c>
    </row>
    <row r="923" spans="1:8" x14ac:dyDescent="0.35">
      <c r="A923" s="11" t="s">
        <v>927</v>
      </c>
      <c r="B923" s="15">
        <v>1</v>
      </c>
      <c r="C923" s="16">
        <v>9.1999999999999993</v>
      </c>
      <c r="D923" s="17">
        <v>150.307999</v>
      </c>
      <c r="E923" t="s">
        <v>1995</v>
      </c>
      <c r="F923" s="20">
        <v>819</v>
      </c>
      <c r="G923" s="20">
        <f t="shared" si="24"/>
        <v>80.058651026392965</v>
      </c>
      <c r="H923" s="20">
        <f t="shared" si="25"/>
        <v>189.79572600406044</v>
      </c>
    </row>
    <row r="924" spans="1:8" x14ac:dyDescent="0.35">
      <c r="A924" s="11" t="s">
        <v>928</v>
      </c>
      <c r="B924" s="15">
        <v>1</v>
      </c>
      <c r="C924" s="16">
        <v>9.2100000000000009</v>
      </c>
      <c r="D924" s="17">
        <v>89.511520000000004</v>
      </c>
      <c r="E924" t="s">
        <v>1996</v>
      </c>
      <c r="F924" s="20">
        <v>820</v>
      </c>
      <c r="G924" s="20">
        <f t="shared" si="24"/>
        <v>80.156402737047898</v>
      </c>
      <c r="H924" s="20">
        <f t="shared" si="25"/>
        <v>192.41133989383385</v>
      </c>
    </row>
    <row r="925" spans="1:8" x14ac:dyDescent="0.35">
      <c r="A925" s="11" t="s">
        <v>929</v>
      </c>
      <c r="B925" s="15">
        <v>1</v>
      </c>
      <c r="C925" s="16">
        <v>9.2200000000000006</v>
      </c>
      <c r="D925" s="17">
        <v>33.097099</v>
      </c>
      <c r="E925" t="s">
        <v>1997</v>
      </c>
      <c r="F925" s="20">
        <v>821</v>
      </c>
      <c r="G925" s="20">
        <f t="shared" si="24"/>
        <v>80.254154447702831</v>
      </c>
      <c r="H925" s="20">
        <f t="shared" si="25"/>
        <v>195.10432258484624</v>
      </c>
    </row>
    <row r="926" spans="1:8" x14ac:dyDescent="0.35">
      <c r="A926" s="8" t="s">
        <v>930</v>
      </c>
      <c r="B926" s="15">
        <v>1</v>
      </c>
      <c r="C926" s="16">
        <v>9.23</v>
      </c>
      <c r="D926" s="17">
        <v>14.47171</v>
      </c>
      <c r="E926" t="s">
        <v>1998</v>
      </c>
      <c r="F926" s="20">
        <v>822</v>
      </c>
      <c r="G926" s="20">
        <f t="shared" si="24"/>
        <v>80.351906158357764</v>
      </c>
      <c r="H926" s="20">
        <f t="shared" si="25"/>
        <v>197.87783039434402</v>
      </c>
    </row>
    <row r="927" spans="1:8" x14ac:dyDescent="0.35">
      <c r="A927" s="18" t="s">
        <v>931</v>
      </c>
      <c r="B927" s="15">
        <v>1</v>
      </c>
      <c r="C927" s="16">
        <v>9.24</v>
      </c>
      <c r="D927" s="17">
        <v>37.223121999999996</v>
      </c>
      <c r="E927" t="s">
        <v>1999</v>
      </c>
      <c r="F927" s="20">
        <v>823</v>
      </c>
      <c r="G927" s="20">
        <f t="shared" si="24"/>
        <v>80.449657869012711</v>
      </c>
      <c r="H927" s="20">
        <f t="shared" si="25"/>
        <v>200.73524844446982</v>
      </c>
    </row>
    <row r="928" spans="1:8" x14ac:dyDescent="0.35">
      <c r="A928" s="11" t="s">
        <v>932</v>
      </c>
      <c r="B928" s="15">
        <v>1</v>
      </c>
      <c r="C928" s="16">
        <v>9.25</v>
      </c>
      <c r="D928" s="17">
        <v>73.598708999999999</v>
      </c>
      <c r="E928" t="s">
        <v>2000</v>
      </c>
      <c r="F928" s="20">
        <v>824</v>
      </c>
      <c r="G928" s="20">
        <f t="shared" si="24"/>
        <v>80.547409579667644</v>
      </c>
      <c r="H928" s="20">
        <f t="shared" si="25"/>
        <v>203.67938789337779</v>
      </c>
    </row>
    <row r="929" spans="1:8" x14ac:dyDescent="0.35">
      <c r="A929" s="8" t="s">
        <v>933</v>
      </c>
      <c r="B929" s="15">
        <v>1</v>
      </c>
      <c r="C929" s="16">
        <v>9.26</v>
      </c>
      <c r="D929" s="17">
        <v>83.573181000000005</v>
      </c>
      <c r="E929" t="s">
        <v>2001</v>
      </c>
      <c r="F929" s="20">
        <v>825</v>
      </c>
      <c r="G929" s="20">
        <f t="shared" si="24"/>
        <v>80.645161290322577</v>
      </c>
      <c r="H929" s="20">
        <f t="shared" si="25"/>
        <v>206.71662115608973</v>
      </c>
    </row>
    <row r="930" spans="1:8" x14ac:dyDescent="0.35">
      <c r="A930" s="8" t="s">
        <v>934</v>
      </c>
      <c r="B930" s="15">
        <v>1</v>
      </c>
      <c r="C930" s="16">
        <v>9.27</v>
      </c>
      <c r="D930" s="17">
        <v>42.133732000000002</v>
      </c>
      <c r="E930" t="s">
        <v>2002</v>
      </c>
      <c r="F930" s="20">
        <v>826</v>
      </c>
      <c r="G930" s="20">
        <f t="shared" si="24"/>
        <v>80.742913000977509</v>
      </c>
      <c r="H930" s="20">
        <f t="shared" si="25"/>
        <v>209.84829176150464</v>
      </c>
    </row>
    <row r="931" spans="1:8" x14ac:dyDescent="0.35">
      <c r="A931" s="19" t="s">
        <v>935</v>
      </c>
      <c r="B931" s="15">
        <v>1</v>
      </c>
      <c r="C931" s="16">
        <v>9.2799999999999994</v>
      </c>
      <c r="D931" s="17">
        <v>-42.900950999999999</v>
      </c>
      <c r="E931" t="s">
        <v>2003</v>
      </c>
      <c r="F931" s="20">
        <v>827</v>
      </c>
      <c r="G931" s="20">
        <f t="shared" si="24"/>
        <v>80.840664711632456</v>
      </c>
      <c r="H931" s="20">
        <f t="shared" si="25"/>
        <v>213.08043558776697</v>
      </c>
    </row>
    <row r="932" spans="1:8" x14ac:dyDescent="0.35">
      <c r="A932" s="8" t="s">
        <v>936</v>
      </c>
      <c r="B932" s="15">
        <v>1</v>
      </c>
      <c r="C932" s="16">
        <v>9.2899999999999991</v>
      </c>
      <c r="D932" s="17">
        <v>-134.14460800000001</v>
      </c>
      <c r="E932" t="s">
        <v>2004</v>
      </c>
      <c r="F932" s="20">
        <v>828</v>
      </c>
      <c r="G932" s="20">
        <f t="shared" si="24"/>
        <v>80.938416422287389</v>
      </c>
      <c r="H932" s="20">
        <f t="shared" si="25"/>
        <v>216.41829058106933</v>
      </c>
    </row>
    <row r="933" spans="1:8" x14ac:dyDescent="0.35">
      <c r="A933" s="8" t="s">
        <v>937</v>
      </c>
      <c r="B933" s="15">
        <v>1</v>
      </c>
      <c r="C933" s="16">
        <v>9.3000000000000007</v>
      </c>
      <c r="D933" s="17">
        <v>-187.057007</v>
      </c>
      <c r="E933" t="s">
        <v>2005</v>
      </c>
      <c r="F933" s="20">
        <v>829</v>
      </c>
      <c r="G933" s="20">
        <f t="shared" si="24"/>
        <v>81.036168132942322</v>
      </c>
      <c r="H933" s="20">
        <f t="shared" si="25"/>
        <v>219.86624253975214</v>
      </c>
    </row>
    <row r="934" spans="1:8" x14ac:dyDescent="0.35">
      <c r="A934" s="11" t="s">
        <v>938</v>
      </c>
      <c r="B934" s="15">
        <v>1</v>
      </c>
      <c r="C934" s="16">
        <v>9.31</v>
      </c>
      <c r="D934" s="17">
        <v>-177.252197</v>
      </c>
      <c r="E934" t="s">
        <v>2006</v>
      </c>
      <c r="F934" s="20">
        <v>830</v>
      </c>
      <c r="G934" s="20">
        <f t="shared" si="24"/>
        <v>81.133919843597255</v>
      </c>
      <c r="H934" s="20">
        <f t="shared" si="25"/>
        <v>223.42900161460275</v>
      </c>
    </row>
    <row r="935" spans="1:8" x14ac:dyDescent="0.35">
      <c r="A935" s="11" t="s">
        <v>939</v>
      </c>
      <c r="B935" s="15">
        <v>1</v>
      </c>
      <c r="C935" s="16">
        <v>9.32</v>
      </c>
      <c r="D935" s="17">
        <v>-115.271896</v>
      </c>
      <c r="E935" t="s">
        <v>2007</v>
      </c>
      <c r="F935" s="20">
        <v>831</v>
      </c>
      <c r="G935" s="20">
        <f t="shared" si="24"/>
        <v>81.231671554252202</v>
      </c>
      <c r="H935" s="20">
        <f t="shared" si="25"/>
        <v>227.11449600730987</v>
      </c>
    </row>
    <row r="936" spans="1:8" x14ac:dyDescent="0.35">
      <c r="A936" s="8" t="s">
        <v>940</v>
      </c>
      <c r="B936" s="15">
        <v>1</v>
      </c>
      <c r="C936" s="16">
        <v>9.33</v>
      </c>
      <c r="D936" s="17">
        <v>-39.41283</v>
      </c>
      <c r="E936" t="s">
        <v>2008</v>
      </c>
      <c r="F936" s="20">
        <v>832</v>
      </c>
      <c r="G936" s="20">
        <f t="shared" si="24"/>
        <v>81.329423264907135</v>
      </c>
      <c r="H936" s="20">
        <f t="shared" si="25"/>
        <v>230.92699179645678</v>
      </c>
    </row>
    <row r="937" spans="1:8" x14ac:dyDescent="0.35">
      <c r="A937" s="8" t="s">
        <v>941</v>
      </c>
      <c r="B937" s="15">
        <v>1</v>
      </c>
      <c r="C937" s="16">
        <v>9.34</v>
      </c>
      <c r="D937" s="17">
        <v>8.7450620000000008</v>
      </c>
      <c r="E937" t="s">
        <v>2009</v>
      </c>
      <c r="F937" s="20">
        <v>833</v>
      </c>
      <c r="G937" s="20">
        <f t="shared" si="24"/>
        <v>81.427174975562068</v>
      </c>
      <c r="H937" s="20">
        <f t="shared" si="25"/>
        <v>234.87401604433717</v>
      </c>
    </row>
    <row r="938" spans="1:8" x14ac:dyDescent="0.35">
      <c r="A938" s="8" t="s">
        <v>942</v>
      </c>
      <c r="B938" s="15">
        <v>1</v>
      </c>
      <c r="C938" s="16">
        <v>9.35</v>
      </c>
      <c r="D938" s="17">
        <v>10.392390000000001</v>
      </c>
      <c r="E938" t="s">
        <v>2010</v>
      </c>
      <c r="F938" s="20">
        <v>834</v>
      </c>
      <c r="G938" s="20">
        <f t="shared" ref="G938:G1001" si="26">F938/($L$29-$L$27*$L$23)</f>
        <v>81.524926686217</v>
      </c>
      <c r="H938" s="20">
        <f t="shared" ref="H938:H1001" si="27">IMABS(E938)</f>
        <v>238.96278496041367</v>
      </c>
    </row>
    <row r="939" spans="1:8" x14ac:dyDescent="0.35">
      <c r="A939" s="19" t="s">
        <v>943</v>
      </c>
      <c r="B939" s="15">
        <v>1</v>
      </c>
      <c r="C939" s="16">
        <v>9.36</v>
      </c>
      <c r="D939" s="17">
        <v>-19.556539999999998</v>
      </c>
      <c r="E939" t="s">
        <v>2011</v>
      </c>
      <c r="F939" s="20">
        <v>835</v>
      </c>
      <c r="G939" s="20">
        <f t="shared" si="26"/>
        <v>81.622678396871947</v>
      </c>
      <c r="H939" s="20">
        <f t="shared" si="27"/>
        <v>243.19984308051727</v>
      </c>
    </row>
    <row r="940" spans="1:8" x14ac:dyDescent="0.35">
      <c r="A940" s="11" t="s">
        <v>944</v>
      </c>
      <c r="B940" s="15">
        <v>1</v>
      </c>
      <c r="C940" s="16">
        <v>9.3699999999999992</v>
      </c>
      <c r="D940" s="17">
        <v>-43.545608999999999</v>
      </c>
      <c r="E940" t="s">
        <v>2012</v>
      </c>
      <c r="F940" s="20">
        <v>836</v>
      </c>
      <c r="G940" s="20">
        <f t="shared" si="26"/>
        <v>81.72043010752688</v>
      </c>
      <c r="H940" s="20">
        <f t="shared" si="27"/>
        <v>247.59519410400208</v>
      </c>
    </row>
    <row r="941" spans="1:8" x14ac:dyDescent="0.35">
      <c r="A941" s="18" t="s">
        <v>945</v>
      </c>
      <c r="B941" s="15">
        <v>1</v>
      </c>
      <c r="C941" s="16">
        <v>9.3800000000000008</v>
      </c>
      <c r="D941" s="17">
        <v>-27.230640000000001</v>
      </c>
      <c r="E941" t="s">
        <v>2013</v>
      </c>
      <c r="F941" s="20">
        <v>837</v>
      </c>
      <c r="G941" s="20">
        <f t="shared" si="26"/>
        <v>81.818181818181813</v>
      </c>
      <c r="H941" s="20">
        <f t="shared" si="27"/>
        <v>252.15691136886767</v>
      </c>
    </row>
    <row r="942" spans="1:8" x14ac:dyDescent="0.35">
      <c r="A942" s="11" t="s">
        <v>946</v>
      </c>
      <c r="B942" s="15">
        <v>1</v>
      </c>
      <c r="C942" s="16">
        <v>9.39</v>
      </c>
      <c r="D942" s="17">
        <v>36.673518999999999</v>
      </c>
      <c r="E942" t="s">
        <v>2014</v>
      </c>
      <c r="F942" s="20">
        <v>838</v>
      </c>
      <c r="G942" s="20">
        <f t="shared" si="26"/>
        <v>81.915933528836746</v>
      </c>
      <c r="H942" s="20">
        <f t="shared" si="27"/>
        <v>256.89205253747042</v>
      </c>
    </row>
    <row r="943" spans="1:8" x14ac:dyDescent="0.35">
      <c r="A943" s="19" t="s">
        <v>947</v>
      </c>
      <c r="B943" s="15">
        <v>1</v>
      </c>
      <c r="C943" s="16">
        <v>9.4</v>
      </c>
      <c r="D943" s="17">
        <v>122.04650100000001</v>
      </c>
      <c r="E943" t="s">
        <v>2015</v>
      </c>
      <c r="F943" s="20">
        <v>839</v>
      </c>
      <c r="G943" s="20">
        <f t="shared" si="26"/>
        <v>82.013685239491693</v>
      </c>
      <c r="H943" s="20">
        <f t="shared" si="27"/>
        <v>261.81444638102886</v>
      </c>
    </row>
    <row r="944" spans="1:8" x14ac:dyDescent="0.35">
      <c r="A944" s="11" t="s">
        <v>948</v>
      </c>
      <c r="B944" s="15">
        <v>1</v>
      </c>
      <c r="C944" s="16">
        <v>9.41</v>
      </c>
      <c r="D944" s="17">
        <v>184.75149500000001</v>
      </c>
      <c r="E944" t="s">
        <v>2016</v>
      </c>
      <c r="F944" s="20">
        <v>840</v>
      </c>
      <c r="G944" s="20">
        <f t="shared" si="26"/>
        <v>82.111436950146626</v>
      </c>
      <c r="H944" s="20">
        <f t="shared" si="27"/>
        <v>266.93344444651109</v>
      </c>
    </row>
    <row r="945" spans="1:8" x14ac:dyDescent="0.35">
      <c r="A945" s="8" t="s">
        <v>949</v>
      </c>
      <c r="B945" s="15">
        <v>1</v>
      </c>
      <c r="C945" s="16">
        <v>9.42</v>
      </c>
      <c r="D945" s="17">
        <v>189.99980199999999</v>
      </c>
      <c r="E945" t="s">
        <v>2017</v>
      </c>
      <c r="F945" s="20">
        <v>841</v>
      </c>
      <c r="G945" s="20">
        <f t="shared" si="26"/>
        <v>82.209188660801559</v>
      </c>
      <c r="H945" s="20">
        <f t="shared" si="27"/>
        <v>272.26192778042969</v>
      </c>
    </row>
    <row r="946" spans="1:8" x14ac:dyDescent="0.35">
      <c r="A946" s="19" t="s">
        <v>950</v>
      </c>
      <c r="B946" s="15">
        <v>1</v>
      </c>
      <c r="C946" s="16">
        <v>9.43</v>
      </c>
      <c r="D946" s="17">
        <v>134.19520600000001</v>
      </c>
      <c r="E946" t="s">
        <v>2018</v>
      </c>
      <c r="F946" s="20">
        <v>842</v>
      </c>
      <c r="G946" s="20">
        <f t="shared" si="26"/>
        <v>82.306940371456491</v>
      </c>
      <c r="H946" s="20">
        <f t="shared" si="27"/>
        <v>277.81074978513351</v>
      </c>
    </row>
    <row r="947" spans="1:8" x14ac:dyDescent="0.35">
      <c r="A947" s="8" t="s">
        <v>951</v>
      </c>
      <c r="B947" s="15">
        <v>1</v>
      </c>
      <c r="C947" s="16">
        <v>9.44</v>
      </c>
      <c r="D947" s="17">
        <v>47.266700999999998</v>
      </c>
      <c r="E947" t="s">
        <v>2019</v>
      </c>
      <c r="F947" s="20">
        <v>843</v>
      </c>
      <c r="G947" s="20">
        <f t="shared" si="26"/>
        <v>82.404692082111438</v>
      </c>
      <c r="H947" s="20">
        <f t="shared" si="27"/>
        <v>283.59470645994077</v>
      </c>
    </row>
    <row r="948" spans="1:8" x14ac:dyDescent="0.35">
      <c r="A948" s="19" t="s">
        <v>952</v>
      </c>
      <c r="B948" s="15">
        <v>1</v>
      </c>
      <c r="C948" s="16">
        <v>9.4499999999999993</v>
      </c>
      <c r="D948" s="17">
        <v>-26.013109</v>
      </c>
      <c r="E948" t="s">
        <v>2020</v>
      </c>
      <c r="F948" s="20">
        <v>844</v>
      </c>
      <c r="G948" s="20">
        <f t="shared" si="26"/>
        <v>82.502443792766371</v>
      </c>
      <c r="H948" s="20">
        <f t="shared" si="27"/>
        <v>289.63068892416482</v>
      </c>
    </row>
    <row r="949" spans="1:8" x14ac:dyDescent="0.35">
      <c r="A949" s="11" t="s">
        <v>953</v>
      </c>
      <c r="B949" s="15">
        <v>1</v>
      </c>
      <c r="C949" s="16">
        <v>9.4600000000000009</v>
      </c>
      <c r="D949" s="17">
        <v>-53.766708000000001</v>
      </c>
      <c r="E949" t="s">
        <v>2021</v>
      </c>
      <c r="F949" s="20">
        <v>845</v>
      </c>
      <c r="G949" s="20">
        <f t="shared" si="26"/>
        <v>82.600195503421304</v>
      </c>
      <c r="H949" s="20">
        <f t="shared" si="27"/>
        <v>295.93192853912967</v>
      </c>
    </row>
    <row r="950" spans="1:8" x14ac:dyDescent="0.35">
      <c r="A950" s="18" t="s">
        <v>954</v>
      </c>
      <c r="B950" s="15">
        <v>1</v>
      </c>
      <c r="C950" s="16">
        <v>9.4700000000000006</v>
      </c>
      <c r="D950" s="17">
        <v>-36.076248</v>
      </c>
      <c r="E950" t="s">
        <v>2022</v>
      </c>
      <c r="F950" s="20">
        <v>846</v>
      </c>
      <c r="G950" s="20">
        <f t="shared" si="26"/>
        <v>82.697947214076237</v>
      </c>
      <c r="H950" s="20">
        <f t="shared" si="27"/>
        <v>302.51917071194947</v>
      </c>
    </row>
    <row r="951" spans="1:8" x14ac:dyDescent="0.35">
      <c r="A951" s="8" t="s">
        <v>955</v>
      </c>
      <c r="B951" s="15">
        <v>1</v>
      </c>
      <c r="C951" s="16">
        <v>9.48</v>
      </c>
      <c r="D951" s="17">
        <v>-3.252904</v>
      </c>
      <c r="E951" t="s">
        <v>2023</v>
      </c>
      <c r="F951" s="20">
        <v>847</v>
      </c>
      <c r="G951" s="20">
        <f t="shared" si="26"/>
        <v>82.795698924731184</v>
      </c>
      <c r="H951" s="20">
        <f t="shared" si="27"/>
        <v>309.41068852970005</v>
      </c>
    </row>
    <row r="952" spans="1:8" x14ac:dyDescent="0.35">
      <c r="A952" s="11" t="s">
        <v>956</v>
      </c>
      <c r="B952" s="15">
        <v>1</v>
      </c>
      <c r="C952" s="16">
        <v>9.49</v>
      </c>
      <c r="D952" s="17">
        <v>5.4194209999999998</v>
      </c>
      <c r="E952" t="s">
        <v>2024</v>
      </c>
      <c r="F952" s="20">
        <v>848</v>
      </c>
      <c r="G952" s="20">
        <f t="shared" si="26"/>
        <v>82.893450635386117</v>
      </c>
      <c r="H952" s="20">
        <f t="shared" si="27"/>
        <v>316.6284528248047</v>
      </c>
    </row>
    <row r="953" spans="1:8" x14ac:dyDescent="0.35">
      <c r="A953" s="19" t="s">
        <v>957</v>
      </c>
      <c r="B953" s="15">
        <v>1</v>
      </c>
      <c r="C953" s="16">
        <v>9.5</v>
      </c>
      <c r="D953" s="17">
        <v>-31.362829000000001</v>
      </c>
      <c r="E953" t="s">
        <v>2025</v>
      </c>
      <c r="F953" s="20">
        <v>849</v>
      </c>
      <c r="G953" s="20">
        <f t="shared" si="26"/>
        <v>82.99120234604105</v>
      </c>
      <c r="H953" s="20">
        <f t="shared" si="27"/>
        <v>324.19506132616937</v>
      </c>
    </row>
    <row r="954" spans="1:8" x14ac:dyDescent="0.35">
      <c r="A954" s="19" t="s">
        <v>958</v>
      </c>
      <c r="B954" s="15">
        <v>1</v>
      </c>
      <c r="C954" s="16">
        <v>9.51</v>
      </c>
      <c r="D954" s="17">
        <v>-101.75700399999999</v>
      </c>
      <c r="E954" t="s">
        <v>2026</v>
      </c>
      <c r="F954" s="20">
        <v>850</v>
      </c>
      <c r="G954" s="20">
        <f t="shared" si="26"/>
        <v>83.088954056695982</v>
      </c>
      <c r="H954" s="20">
        <f t="shared" si="27"/>
        <v>332.13694611424643</v>
      </c>
    </row>
    <row r="955" spans="1:8" x14ac:dyDescent="0.35">
      <c r="A955" s="18" t="s">
        <v>959</v>
      </c>
      <c r="B955" s="15">
        <v>1</v>
      </c>
      <c r="C955" s="16">
        <v>9.52</v>
      </c>
      <c r="D955" s="17">
        <v>-167.28169299999999</v>
      </c>
      <c r="E955" t="s">
        <v>2027</v>
      </c>
      <c r="F955" s="20">
        <v>851</v>
      </c>
      <c r="G955" s="20">
        <f t="shared" si="26"/>
        <v>83.186705767350929</v>
      </c>
      <c r="H955" s="20">
        <f t="shared" si="27"/>
        <v>340.48255437965821</v>
      </c>
    </row>
    <row r="956" spans="1:8" x14ac:dyDescent="0.35">
      <c r="A956" s="11" t="s">
        <v>960</v>
      </c>
      <c r="B956" s="15">
        <v>1</v>
      </c>
      <c r="C956" s="16">
        <v>9.5299999999999994</v>
      </c>
      <c r="D956" s="17">
        <v>-186.91769400000001</v>
      </c>
      <c r="E956" t="s">
        <v>2028</v>
      </c>
      <c r="F956" s="20">
        <v>852</v>
      </c>
      <c r="G956" s="20">
        <f t="shared" si="26"/>
        <v>83.284457478005862</v>
      </c>
      <c r="H956" s="20">
        <f t="shared" si="27"/>
        <v>349.26362926462565</v>
      </c>
    </row>
    <row r="957" spans="1:8" x14ac:dyDescent="0.35">
      <c r="A957" s="18" t="s">
        <v>961</v>
      </c>
      <c r="B957" s="15">
        <v>1</v>
      </c>
      <c r="C957" s="16">
        <v>9.5399999999999991</v>
      </c>
      <c r="D957" s="17">
        <v>-143.37120100000001</v>
      </c>
      <c r="E957" t="s">
        <v>2029</v>
      </c>
      <c r="F957" s="20">
        <v>853</v>
      </c>
      <c r="G957" s="20">
        <f t="shared" si="26"/>
        <v>83.382209188660795</v>
      </c>
      <c r="H957" s="20">
        <f t="shared" si="27"/>
        <v>358.51379977398341</v>
      </c>
    </row>
    <row r="958" spans="1:8" x14ac:dyDescent="0.35">
      <c r="A958" s="19" t="s">
        <v>962</v>
      </c>
      <c r="B958" s="15">
        <v>1</v>
      </c>
      <c r="C958" s="16">
        <v>9.5500000000000007</v>
      </c>
      <c r="D958" s="17">
        <v>-54.627220000000001</v>
      </c>
      <c r="E958" t="s">
        <v>2030</v>
      </c>
      <c r="F958" s="20">
        <v>854</v>
      </c>
      <c r="G958" s="20">
        <f t="shared" si="26"/>
        <v>83.479960899315728</v>
      </c>
      <c r="H958" s="20">
        <f t="shared" si="27"/>
        <v>368.27163501170514</v>
      </c>
    </row>
    <row r="959" spans="1:8" x14ac:dyDescent="0.35">
      <c r="A959" s="11" t="s">
        <v>963</v>
      </c>
      <c r="B959" s="15">
        <v>1</v>
      </c>
      <c r="C959" s="16">
        <v>9.56</v>
      </c>
      <c r="D959" s="17">
        <v>36.674160000000001</v>
      </c>
      <c r="E959" t="s">
        <v>2031</v>
      </c>
      <c r="F959" s="20">
        <v>855</v>
      </c>
      <c r="G959" s="20">
        <f t="shared" si="26"/>
        <v>83.577712609970675</v>
      </c>
      <c r="H959" s="20">
        <f t="shared" si="27"/>
        <v>378.58041584795473</v>
      </c>
    </row>
    <row r="960" spans="1:8" x14ac:dyDescent="0.35">
      <c r="A960" s="8" t="s">
        <v>964</v>
      </c>
      <c r="B960" s="15">
        <v>1</v>
      </c>
      <c r="C960" s="16">
        <v>9.57</v>
      </c>
      <c r="D960" s="17">
        <v>89.296836999999996</v>
      </c>
      <c r="E960" t="s">
        <v>2032</v>
      </c>
      <c r="F960" s="20">
        <v>856</v>
      </c>
      <c r="G960" s="20">
        <f t="shared" si="26"/>
        <v>83.675464320625608</v>
      </c>
      <c r="H960" s="20">
        <f t="shared" si="27"/>
        <v>389.48745795487673</v>
      </c>
    </row>
    <row r="961" spans="1:8" x14ac:dyDescent="0.35">
      <c r="A961" s="19" t="s">
        <v>965</v>
      </c>
      <c r="B961" s="15">
        <v>1</v>
      </c>
      <c r="C961" s="16">
        <v>9.58</v>
      </c>
      <c r="D961" s="17">
        <v>88.280440999999996</v>
      </c>
      <c r="E961" t="s">
        <v>2033</v>
      </c>
      <c r="F961" s="20">
        <v>857</v>
      </c>
      <c r="G961" s="20">
        <f t="shared" si="26"/>
        <v>83.773216031280541</v>
      </c>
      <c r="H961" s="20">
        <f t="shared" si="27"/>
        <v>401.04735931513829</v>
      </c>
    </row>
    <row r="962" spans="1:8" x14ac:dyDescent="0.35">
      <c r="A962" s="11" t="s">
        <v>966</v>
      </c>
      <c r="B962" s="15">
        <v>1</v>
      </c>
      <c r="C962" s="16">
        <v>9.59</v>
      </c>
      <c r="D962" s="17">
        <v>52.790160999999998</v>
      </c>
      <c r="E962" t="s">
        <v>2034</v>
      </c>
      <c r="F962" s="20">
        <v>858</v>
      </c>
      <c r="G962" s="20">
        <f t="shared" si="26"/>
        <v>83.870967741935473</v>
      </c>
      <c r="H962" s="20">
        <f t="shared" si="27"/>
        <v>413.31812315854376</v>
      </c>
    </row>
    <row r="963" spans="1:8" x14ac:dyDescent="0.35">
      <c r="A963" s="11" t="s">
        <v>967</v>
      </c>
      <c r="B963" s="15">
        <v>1</v>
      </c>
      <c r="C963" s="16">
        <v>9.6</v>
      </c>
      <c r="D963" s="17">
        <v>22.064951000000001</v>
      </c>
      <c r="E963" t="s">
        <v>2035</v>
      </c>
      <c r="F963" s="20">
        <v>859</v>
      </c>
      <c r="G963" s="20">
        <f t="shared" si="26"/>
        <v>83.96871945259042</v>
      </c>
      <c r="H963" s="20">
        <f t="shared" si="27"/>
        <v>426.36834345721331</v>
      </c>
    </row>
    <row r="964" spans="1:8" x14ac:dyDescent="0.35">
      <c r="A964" s="18" t="s">
        <v>968</v>
      </c>
      <c r="B964" s="15">
        <v>1</v>
      </c>
      <c r="C964" s="16">
        <v>9.61</v>
      </c>
      <c r="D964" s="17">
        <v>28.65802</v>
      </c>
      <c r="E964" t="s">
        <v>2036</v>
      </c>
      <c r="F964" s="20">
        <v>860</v>
      </c>
      <c r="G964" s="20">
        <f t="shared" si="26"/>
        <v>84.066471163245353</v>
      </c>
      <c r="H964" s="20">
        <f t="shared" si="27"/>
        <v>440.27424250810185</v>
      </c>
    </row>
    <row r="965" spans="1:8" x14ac:dyDescent="0.35">
      <c r="A965" s="18" t="s">
        <v>969</v>
      </c>
      <c r="B965" s="15">
        <v>1</v>
      </c>
      <c r="C965" s="16">
        <v>9.6199999999999992</v>
      </c>
      <c r="D965" s="17">
        <v>76.313911000000004</v>
      </c>
      <c r="E965" t="s">
        <v>2037</v>
      </c>
      <c r="F965" s="20">
        <v>861</v>
      </c>
      <c r="G965" s="20">
        <f t="shared" si="26"/>
        <v>84.164222873900286</v>
      </c>
      <c r="H965" s="20">
        <f t="shared" si="27"/>
        <v>455.12357508257514</v>
      </c>
    </row>
    <row r="966" spans="1:8" x14ac:dyDescent="0.35">
      <c r="A966" s="11" t="s">
        <v>970</v>
      </c>
      <c r="B966" s="15">
        <v>1</v>
      </c>
      <c r="C966" s="16">
        <v>9.6300000000000008</v>
      </c>
      <c r="D966" s="17">
        <v>136.814301</v>
      </c>
      <c r="E966" t="s">
        <v>2038</v>
      </c>
      <c r="F966" s="20">
        <v>862</v>
      </c>
      <c r="G966" s="20">
        <f t="shared" si="26"/>
        <v>84.261974584555233</v>
      </c>
      <c r="H966" s="20">
        <f t="shared" si="27"/>
        <v>471.01344983344171</v>
      </c>
    </row>
    <row r="967" spans="1:8" x14ac:dyDescent="0.35">
      <c r="A967" s="19" t="s">
        <v>971</v>
      </c>
      <c r="B967" s="15">
        <v>1</v>
      </c>
      <c r="C967" s="16">
        <v>9.64</v>
      </c>
      <c r="D967" s="17">
        <v>167.88999899999999</v>
      </c>
      <c r="E967" t="s">
        <v>2039</v>
      </c>
      <c r="F967" s="20">
        <v>863</v>
      </c>
      <c r="G967" s="20">
        <f t="shared" si="26"/>
        <v>84.359726295210166</v>
      </c>
      <c r="H967" s="20">
        <f t="shared" si="27"/>
        <v>488.0577795480263</v>
      </c>
    </row>
    <row r="968" spans="1:8" x14ac:dyDescent="0.35">
      <c r="A968" s="19" t="s">
        <v>972</v>
      </c>
      <c r="B968" s="15">
        <v>1</v>
      </c>
      <c r="C968" s="16">
        <v>9.65</v>
      </c>
      <c r="D968" s="17">
        <v>140.70649700000001</v>
      </c>
      <c r="E968" t="s">
        <v>2040</v>
      </c>
      <c r="F968" s="20">
        <v>864</v>
      </c>
      <c r="G968" s="20">
        <f t="shared" si="26"/>
        <v>84.457478005865099</v>
      </c>
      <c r="H968" s="20">
        <f t="shared" si="27"/>
        <v>506.38519139495708</v>
      </c>
    </row>
    <row r="969" spans="1:8" x14ac:dyDescent="0.35">
      <c r="A969" s="8" t="s">
        <v>973</v>
      </c>
      <c r="B969" s="15">
        <v>1</v>
      </c>
      <c r="C969" s="16">
        <v>9.66</v>
      </c>
      <c r="D969" s="17">
        <v>59.227820999999999</v>
      </c>
      <c r="E969" t="s">
        <v>2041</v>
      </c>
      <c r="F969" s="20">
        <v>865</v>
      </c>
      <c r="G969" s="20">
        <f t="shared" si="26"/>
        <v>84.555229716520032</v>
      </c>
      <c r="H969" s="20">
        <f t="shared" si="27"/>
        <v>526.14886709717905</v>
      </c>
    </row>
    <row r="970" spans="1:8" x14ac:dyDescent="0.35">
      <c r="A970" s="18" t="s">
        <v>974</v>
      </c>
      <c r="B970" s="15">
        <v>1</v>
      </c>
      <c r="C970" s="16">
        <v>9.67</v>
      </c>
      <c r="D970" s="17">
        <v>-41.067149999999998</v>
      </c>
      <c r="E970" t="s">
        <v>2042</v>
      </c>
      <c r="F970" s="20">
        <v>866</v>
      </c>
      <c r="G970" s="20">
        <f t="shared" si="26"/>
        <v>84.652981427174979</v>
      </c>
      <c r="H970" s="20">
        <f t="shared" si="27"/>
        <v>547.52132005553085</v>
      </c>
    </row>
    <row r="971" spans="1:8" x14ac:dyDescent="0.35">
      <c r="A971" s="19" t="s">
        <v>975</v>
      </c>
      <c r="B971" s="15">
        <v>1</v>
      </c>
      <c r="C971" s="16">
        <v>9.68</v>
      </c>
      <c r="D971" s="17">
        <v>-114.407501</v>
      </c>
      <c r="E971" t="s">
        <v>2043</v>
      </c>
      <c r="F971" s="20">
        <v>867</v>
      </c>
      <c r="G971" s="20">
        <f t="shared" si="26"/>
        <v>84.750733137829911</v>
      </c>
      <c r="H971" s="20">
        <f t="shared" si="27"/>
        <v>570.70921580853815</v>
      </c>
    </row>
    <row r="972" spans="1:8" x14ac:dyDescent="0.35">
      <c r="A972" s="18" t="s">
        <v>976</v>
      </c>
      <c r="B972" s="15">
        <v>1</v>
      </c>
      <c r="C972" s="16">
        <v>9.69</v>
      </c>
      <c r="D972" s="17">
        <v>-132.40020799999999</v>
      </c>
      <c r="E972" t="s">
        <v>2044</v>
      </c>
      <c r="F972" s="20">
        <v>868</v>
      </c>
      <c r="G972" s="20">
        <f t="shared" si="26"/>
        <v>84.848484848484844</v>
      </c>
      <c r="H972" s="20">
        <f t="shared" si="27"/>
        <v>595.95198952391445</v>
      </c>
    </row>
    <row r="973" spans="1:8" x14ac:dyDescent="0.35">
      <c r="A973" s="19" t="s">
        <v>977</v>
      </c>
      <c r="B973" s="15">
        <v>1</v>
      </c>
      <c r="C973" s="16">
        <v>9.6999999999999993</v>
      </c>
      <c r="D973" s="17">
        <v>-100.52469600000001</v>
      </c>
      <c r="E973" t="s">
        <v>2045</v>
      </c>
      <c r="F973" s="20">
        <v>869</v>
      </c>
      <c r="G973" s="20">
        <f t="shared" si="26"/>
        <v>84.946236559139777</v>
      </c>
      <c r="H973" s="20">
        <f t="shared" si="27"/>
        <v>623.53490255351176</v>
      </c>
    </row>
    <row r="974" spans="1:8" x14ac:dyDescent="0.35">
      <c r="A974" s="18" t="s">
        <v>978</v>
      </c>
      <c r="B974" s="15">
        <v>1</v>
      </c>
      <c r="C974" s="16">
        <v>9.7100000000000009</v>
      </c>
      <c r="D974" s="17">
        <v>-53.015701</v>
      </c>
      <c r="E974" t="s">
        <v>2046</v>
      </c>
      <c r="F974" s="20">
        <v>870</v>
      </c>
      <c r="G974" s="20">
        <f t="shared" si="26"/>
        <v>85.043988269794724</v>
      </c>
      <c r="H974" s="20">
        <f t="shared" si="27"/>
        <v>653.79990565958599</v>
      </c>
    </row>
    <row r="975" spans="1:8" x14ac:dyDescent="0.35">
      <c r="A975" s="8" t="s">
        <v>979</v>
      </c>
      <c r="B975" s="15">
        <v>1</v>
      </c>
      <c r="C975" s="16">
        <v>9.7200000000000006</v>
      </c>
      <c r="D975" s="17">
        <v>-29.570629</v>
      </c>
      <c r="E975" t="s">
        <v>2047</v>
      </c>
      <c r="F975" s="20">
        <v>871</v>
      </c>
      <c r="G975" s="20">
        <f t="shared" si="26"/>
        <v>85.141739980449657</v>
      </c>
      <c r="H975" s="20">
        <f t="shared" si="27"/>
        <v>687.15696659427658</v>
      </c>
    </row>
    <row r="976" spans="1:8" x14ac:dyDescent="0.35">
      <c r="A976" s="19" t="s">
        <v>980</v>
      </c>
      <c r="B976" s="15">
        <v>1</v>
      </c>
      <c r="C976" s="16">
        <v>9.73</v>
      </c>
      <c r="D976" s="17">
        <v>-48.97625</v>
      </c>
      <c r="E976" t="s">
        <v>2048</v>
      </c>
      <c r="F976" s="20">
        <v>872</v>
      </c>
      <c r="G976" s="20">
        <f t="shared" si="26"/>
        <v>85.23949169110459</v>
      </c>
      <c r="H976" s="20">
        <f t="shared" si="27"/>
        <v>724.10588171321865</v>
      </c>
    </row>
    <row r="977" spans="1:8" x14ac:dyDescent="0.35">
      <c r="A977" s="8" t="s">
        <v>981</v>
      </c>
      <c r="B977" s="15">
        <v>1</v>
      </c>
      <c r="C977" s="16">
        <v>9.74</v>
      </c>
      <c r="D977" s="17">
        <v>-96.684937000000005</v>
      </c>
      <c r="E977" t="s">
        <v>2049</v>
      </c>
      <c r="F977" s="20">
        <v>873</v>
      </c>
      <c r="G977" s="20">
        <f t="shared" si="26"/>
        <v>85.337243401759522</v>
      </c>
      <c r="H977" s="20">
        <f t="shared" si="27"/>
        <v>765.25795087460733</v>
      </c>
    </row>
    <row r="978" spans="1:8" x14ac:dyDescent="0.35">
      <c r="A978" s="8" t="s">
        <v>982</v>
      </c>
      <c r="B978" s="15">
        <v>1</v>
      </c>
      <c r="C978" s="16">
        <v>9.75</v>
      </c>
      <c r="D978" s="17">
        <v>-134.35969499999999</v>
      </c>
      <c r="E978" t="s">
        <v>2050</v>
      </c>
      <c r="F978" s="20">
        <v>874</v>
      </c>
      <c r="G978" s="20">
        <f t="shared" si="26"/>
        <v>85.43499511241447</v>
      </c>
      <c r="H978" s="20">
        <f t="shared" si="27"/>
        <v>811.37366305434114</v>
      </c>
    </row>
    <row r="979" spans="1:8" x14ac:dyDescent="0.35">
      <c r="A979" s="19" t="s">
        <v>983</v>
      </c>
      <c r="B979" s="15">
        <v>1</v>
      </c>
      <c r="C979" s="16">
        <v>9.76</v>
      </c>
      <c r="D979" s="17">
        <v>-125.2341</v>
      </c>
      <c r="E979" t="s">
        <v>2051</v>
      </c>
      <c r="F979" s="20">
        <v>875</v>
      </c>
      <c r="G979" s="20">
        <f t="shared" si="26"/>
        <v>85.532746823069402</v>
      </c>
      <c r="H979" s="20">
        <f t="shared" si="27"/>
        <v>863.41009651082936</v>
      </c>
    </row>
    <row r="980" spans="1:8" x14ac:dyDescent="0.35">
      <c r="A980" s="18" t="s">
        <v>984</v>
      </c>
      <c r="B980" s="15">
        <v>1</v>
      </c>
      <c r="C980" s="16">
        <v>9.77</v>
      </c>
      <c r="D980" s="17">
        <v>-58.919640000000001</v>
      </c>
      <c r="E980" t="s">
        <v>2052</v>
      </c>
      <c r="F980" s="20">
        <v>876</v>
      </c>
      <c r="G980" s="20">
        <f t="shared" si="26"/>
        <v>85.630498533724335</v>
      </c>
      <c r="H980" s="20">
        <f t="shared" si="27"/>
        <v>922.58244681150882</v>
      </c>
    </row>
    <row r="981" spans="1:8" x14ac:dyDescent="0.35">
      <c r="A981" s="19" t="s">
        <v>985</v>
      </c>
      <c r="B981" s="15">
        <v>1</v>
      </c>
      <c r="C981" s="16">
        <v>9.7799999999999994</v>
      </c>
      <c r="D981" s="17">
        <v>40.395167999999998</v>
      </c>
      <c r="E981" t="s">
        <v>2053</v>
      </c>
      <c r="F981" s="20">
        <v>877</v>
      </c>
      <c r="G981" s="20">
        <f t="shared" si="26"/>
        <v>85.728250244379268</v>
      </c>
      <c r="H981" s="20">
        <f t="shared" si="27"/>
        <v>990.46963271401694</v>
      </c>
    </row>
    <row r="982" spans="1:8" x14ac:dyDescent="0.35">
      <c r="A982" s="19" t="s">
        <v>986</v>
      </c>
      <c r="B982" s="15">
        <v>1</v>
      </c>
      <c r="C982" s="16">
        <v>9.7899999999999991</v>
      </c>
      <c r="D982" s="17">
        <v>127.766296</v>
      </c>
      <c r="E982" t="s">
        <v>2054</v>
      </c>
      <c r="F982" s="20">
        <v>878</v>
      </c>
      <c r="G982" s="20">
        <f t="shared" si="26"/>
        <v>85.826001955034215</v>
      </c>
      <c r="H982" s="20">
        <f t="shared" si="27"/>
        <v>1069.1481214503433</v>
      </c>
    </row>
    <row r="983" spans="1:8" x14ac:dyDescent="0.35">
      <c r="A983" s="11" t="s">
        <v>987</v>
      </c>
      <c r="B983" s="15">
        <v>1</v>
      </c>
      <c r="C983" s="16">
        <v>9.8000000000000007</v>
      </c>
      <c r="D983" s="17">
        <v>164.61419699999999</v>
      </c>
      <c r="E983" t="s">
        <v>2055</v>
      </c>
      <c r="F983" s="20">
        <v>879</v>
      </c>
      <c r="G983" s="20">
        <f t="shared" si="26"/>
        <v>85.923753665689148</v>
      </c>
      <c r="H983" s="20">
        <f t="shared" si="27"/>
        <v>1161.4148569830429</v>
      </c>
    </row>
    <row r="984" spans="1:8" x14ac:dyDescent="0.35">
      <c r="A984" s="11" t="s">
        <v>988</v>
      </c>
      <c r="B984" s="15">
        <v>1</v>
      </c>
      <c r="C984" s="16">
        <v>9.81</v>
      </c>
      <c r="D984" s="17">
        <v>141.87519800000001</v>
      </c>
      <c r="E984" t="s">
        <v>2056</v>
      </c>
      <c r="F984" s="20">
        <v>880</v>
      </c>
      <c r="G984" s="20">
        <f t="shared" si="26"/>
        <v>86.021505376344081</v>
      </c>
      <c r="H984" s="20">
        <f t="shared" si="27"/>
        <v>1271.1252294375288</v>
      </c>
    </row>
    <row r="985" spans="1:8" x14ac:dyDescent="0.35">
      <c r="A985" s="11" t="s">
        <v>989</v>
      </c>
      <c r="B985" s="15">
        <v>1</v>
      </c>
      <c r="C985" s="16">
        <v>9.82</v>
      </c>
      <c r="D985" s="17">
        <v>84.4589</v>
      </c>
      <c r="E985" t="s">
        <v>2057</v>
      </c>
      <c r="F985" s="20">
        <v>881</v>
      </c>
      <c r="G985" s="20">
        <f t="shared" si="26"/>
        <v>86.119257086999013</v>
      </c>
      <c r="H985" s="20">
        <f t="shared" si="27"/>
        <v>1403.7459708365664</v>
      </c>
    </row>
    <row r="986" spans="1:8" x14ac:dyDescent="0.35">
      <c r="A986" s="8" t="s">
        <v>990</v>
      </c>
      <c r="B986" s="15">
        <v>1</v>
      </c>
      <c r="C986" s="16">
        <v>9.83</v>
      </c>
      <c r="D986" s="17">
        <v>34.273238999999997</v>
      </c>
      <c r="E986" t="s">
        <v>2058</v>
      </c>
      <c r="F986" s="20">
        <v>882</v>
      </c>
      <c r="G986" s="20">
        <f t="shared" si="26"/>
        <v>86.217008797653961</v>
      </c>
      <c r="H986" s="20">
        <f t="shared" si="27"/>
        <v>1567.2932949424401</v>
      </c>
    </row>
    <row r="987" spans="1:8" x14ac:dyDescent="0.35">
      <c r="A987" s="18" t="s">
        <v>991</v>
      </c>
      <c r="B987" s="15">
        <v>1</v>
      </c>
      <c r="C987" s="16">
        <v>9.84</v>
      </c>
      <c r="D987" s="17">
        <v>22.818939</v>
      </c>
      <c r="E987" t="s">
        <v>2059</v>
      </c>
      <c r="F987" s="20">
        <v>883</v>
      </c>
      <c r="G987" s="20">
        <f t="shared" si="26"/>
        <v>86.314760508308893</v>
      </c>
      <c r="H987" s="20">
        <f t="shared" si="27"/>
        <v>1774.0300871012416</v>
      </c>
    </row>
    <row r="988" spans="1:8" x14ac:dyDescent="0.35">
      <c r="A988" s="8" t="s">
        <v>992</v>
      </c>
      <c r="B988" s="15">
        <v>1</v>
      </c>
      <c r="C988" s="16">
        <v>9.85</v>
      </c>
      <c r="D988" s="17">
        <v>51.012858999999999</v>
      </c>
      <c r="E988" t="s">
        <v>2060</v>
      </c>
      <c r="F988" s="20">
        <v>884</v>
      </c>
      <c r="G988" s="20">
        <f t="shared" si="26"/>
        <v>86.412512218963826</v>
      </c>
      <c r="H988" s="20">
        <f t="shared" si="27"/>
        <v>2043.6838041840438</v>
      </c>
    </row>
    <row r="989" spans="1:8" x14ac:dyDescent="0.35">
      <c r="A989" s="19" t="s">
        <v>993</v>
      </c>
      <c r="B989" s="15">
        <v>1</v>
      </c>
      <c r="C989" s="16">
        <v>9.86</v>
      </c>
      <c r="D989" s="17">
        <v>89.202102999999994</v>
      </c>
      <c r="E989" t="s">
        <v>2061</v>
      </c>
      <c r="F989" s="20">
        <v>885</v>
      </c>
      <c r="G989" s="20">
        <f t="shared" si="26"/>
        <v>86.510263929618759</v>
      </c>
      <c r="H989" s="20">
        <f t="shared" si="27"/>
        <v>2410.1735669843556</v>
      </c>
    </row>
    <row r="990" spans="1:8" x14ac:dyDescent="0.35">
      <c r="A990" s="11" t="s">
        <v>994</v>
      </c>
      <c r="B990" s="15">
        <v>1</v>
      </c>
      <c r="C990" s="16">
        <v>9.8699999999999992</v>
      </c>
      <c r="D990" s="17">
        <v>97.303459000000004</v>
      </c>
      <c r="E990" t="s">
        <v>2062</v>
      </c>
      <c r="F990" s="20">
        <v>886</v>
      </c>
      <c r="G990" s="20">
        <f t="shared" si="26"/>
        <v>86.608015640273706</v>
      </c>
      <c r="H990" s="20">
        <f t="shared" si="27"/>
        <v>2937.1680424953629</v>
      </c>
    </row>
    <row r="991" spans="1:8" x14ac:dyDescent="0.35">
      <c r="A991" s="8" t="s">
        <v>995</v>
      </c>
      <c r="B991" s="15">
        <v>1</v>
      </c>
      <c r="C991" s="16">
        <v>9.8800000000000008</v>
      </c>
      <c r="D991" s="17">
        <v>52.022190000000002</v>
      </c>
      <c r="E991" t="s">
        <v>2063</v>
      </c>
      <c r="F991" s="20">
        <v>887</v>
      </c>
      <c r="G991" s="20">
        <f t="shared" si="26"/>
        <v>86.705767350928639</v>
      </c>
      <c r="H991" s="20">
        <f t="shared" si="27"/>
        <v>3759.86473353164</v>
      </c>
    </row>
    <row r="992" spans="1:8" x14ac:dyDescent="0.35">
      <c r="A992" s="8" t="s">
        <v>996</v>
      </c>
      <c r="B992" s="15">
        <v>1</v>
      </c>
      <c r="C992" s="16">
        <v>9.89</v>
      </c>
      <c r="D992" s="17">
        <v>-36.481521999999998</v>
      </c>
      <c r="E992" t="s">
        <v>2064</v>
      </c>
      <c r="F992" s="20">
        <v>888</v>
      </c>
      <c r="G992" s="20">
        <f t="shared" si="26"/>
        <v>86.803519061583572</v>
      </c>
      <c r="H992" s="20">
        <f t="shared" si="27"/>
        <v>5224.7557819998747</v>
      </c>
    </row>
    <row r="993" spans="1:8" x14ac:dyDescent="0.35">
      <c r="A993" s="8" t="s">
        <v>997</v>
      </c>
      <c r="B993" s="15">
        <v>1</v>
      </c>
      <c r="C993" s="16">
        <v>9.9</v>
      </c>
      <c r="D993" s="17">
        <v>-129.34939600000001</v>
      </c>
      <c r="E993" t="s">
        <v>2065</v>
      </c>
      <c r="F993" s="20">
        <v>889</v>
      </c>
      <c r="G993" s="20">
        <f t="shared" si="26"/>
        <v>86.901270772238504</v>
      </c>
      <c r="H993" s="20">
        <f t="shared" si="27"/>
        <v>8567.2459420932555</v>
      </c>
    </row>
    <row r="994" spans="1:8" x14ac:dyDescent="0.35">
      <c r="A994" s="8" t="s">
        <v>998</v>
      </c>
      <c r="B994" s="15">
        <v>1</v>
      </c>
      <c r="C994" s="16">
        <v>9.91</v>
      </c>
      <c r="D994" s="17">
        <v>-182.31419399999999</v>
      </c>
      <c r="E994" t="s">
        <v>2066</v>
      </c>
      <c r="F994" s="20">
        <v>890</v>
      </c>
      <c r="G994" s="20">
        <f t="shared" si="26"/>
        <v>86.999022482893452</v>
      </c>
      <c r="H994" s="20">
        <f t="shared" si="27"/>
        <v>23861.962148296407</v>
      </c>
    </row>
    <row r="995" spans="1:8" x14ac:dyDescent="0.35">
      <c r="A995" s="11" t="s">
        <v>999</v>
      </c>
      <c r="B995" s="15">
        <v>1</v>
      </c>
      <c r="C995" s="16">
        <v>9.92</v>
      </c>
      <c r="D995" s="17">
        <v>-172.70880099999999</v>
      </c>
      <c r="E995" t="s">
        <v>2067</v>
      </c>
      <c r="F995" s="20">
        <v>891</v>
      </c>
      <c r="G995" s="20">
        <f t="shared" si="26"/>
        <v>87.096774193548384</v>
      </c>
      <c r="H995" s="20">
        <f t="shared" si="27"/>
        <v>30204.328283867864</v>
      </c>
    </row>
    <row r="996" spans="1:8" x14ac:dyDescent="0.35">
      <c r="A996" s="8" t="s">
        <v>1000</v>
      </c>
      <c r="B996" s="15">
        <v>1</v>
      </c>
      <c r="C996" s="16">
        <v>9.93</v>
      </c>
      <c r="D996" s="17">
        <v>-112.971001</v>
      </c>
      <c r="E996" t="s">
        <v>2068</v>
      </c>
      <c r="F996" s="20">
        <v>892</v>
      </c>
      <c r="G996" s="20">
        <f t="shared" si="26"/>
        <v>87.194525904203317</v>
      </c>
      <c r="H996" s="20">
        <f t="shared" si="27"/>
        <v>9225.2292519212278</v>
      </c>
    </row>
    <row r="997" spans="1:8" x14ac:dyDescent="0.35">
      <c r="A997" s="18" t="s">
        <v>1001</v>
      </c>
      <c r="B997" s="15">
        <v>1</v>
      </c>
      <c r="C997" s="16">
        <v>9.94</v>
      </c>
      <c r="D997" s="17">
        <v>-42.062480999999998</v>
      </c>
      <c r="E997" t="s">
        <v>2069</v>
      </c>
      <c r="F997" s="20">
        <v>893</v>
      </c>
      <c r="G997" s="20">
        <f t="shared" si="26"/>
        <v>87.29227761485825</v>
      </c>
      <c r="H997" s="20">
        <f t="shared" si="27"/>
        <v>5433.1356134276057</v>
      </c>
    </row>
    <row r="998" spans="1:8" x14ac:dyDescent="0.35">
      <c r="A998" s="19" t="s">
        <v>1002</v>
      </c>
      <c r="B998" s="15">
        <v>1</v>
      </c>
      <c r="C998" s="16">
        <v>9.9499999999999993</v>
      </c>
      <c r="D998" s="17">
        <v>-0.37242700000000001</v>
      </c>
      <c r="E998" t="s">
        <v>2070</v>
      </c>
      <c r="F998" s="20">
        <v>894</v>
      </c>
      <c r="G998" s="20">
        <f t="shared" si="26"/>
        <v>87.390029325513197</v>
      </c>
      <c r="H998" s="20">
        <f t="shared" si="27"/>
        <v>3843.6256303704758</v>
      </c>
    </row>
    <row r="999" spans="1:8" x14ac:dyDescent="0.35">
      <c r="A999" s="11" t="s">
        <v>1003</v>
      </c>
      <c r="B999" s="15">
        <v>1</v>
      </c>
      <c r="C999" s="16">
        <v>9.9600000000000009</v>
      </c>
      <c r="D999" s="17">
        <v>-4.2427130000000002</v>
      </c>
      <c r="E999" t="s">
        <v>2071</v>
      </c>
      <c r="F999" s="20">
        <v>895</v>
      </c>
      <c r="G999" s="20">
        <f t="shared" si="26"/>
        <v>87.48778103616813</v>
      </c>
      <c r="H999" s="20">
        <f t="shared" si="27"/>
        <v>2969.2289996285363</v>
      </c>
    </row>
    <row r="1000" spans="1:8" x14ac:dyDescent="0.35">
      <c r="A1000" s="11" t="s">
        <v>1004</v>
      </c>
      <c r="B1000" s="15">
        <v>1</v>
      </c>
      <c r="C1000" s="16">
        <v>9.9700000000000006</v>
      </c>
      <c r="D1000" s="17">
        <v>-36.442557999999998</v>
      </c>
      <c r="E1000" t="s">
        <v>2072</v>
      </c>
      <c r="F1000" s="20">
        <v>896</v>
      </c>
      <c r="G1000" s="20">
        <f t="shared" si="26"/>
        <v>87.585532746823063</v>
      </c>
      <c r="H1000" s="20">
        <f t="shared" si="27"/>
        <v>2416.4916353533499</v>
      </c>
    </row>
    <row r="1001" spans="1:8" x14ac:dyDescent="0.35">
      <c r="A1001" s="19" t="s">
        <v>1005</v>
      </c>
      <c r="B1001" s="15">
        <v>1</v>
      </c>
      <c r="C1001" s="16">
        <v>9.98</v>
      </c>
      <c r="D1001" s="17">
        <v>-58.62426</v>
      </c>
      <c r="E1001" t="s">
        <v>2073</v>
      </c>
      <c r="F1001" s="20">
        <v>897</v>
      </c>
      <c r="G1001" s="20">
        <f t="shared" si="26"/>
        <v>87.683284457477995</v>
      </c>
      <c r="H1001" s="20">
        <f t="shared" si="27"/>
        <v>2036.6571348501752</v>
      </c>
    </row>
    <row r="1002" spans="1:8" x14ac:dyDescent="0.35">
      <c r="A1002" s="19" t="s">
        <v>1006</v>
      </c>
      <c r="B1002" s="15">
        <v>1</v>
      </c>
      <c r="C1002" s="16">
        <v>9.99</v>
      </c>
      <c r="D1002" s="17">
        <v>-37.624329000000003</v>
      </c>
      <c r="E1002" t="s">
        <v>2074</v>
      </c>
      <c r="F1002" s="20">
        <v>898</v>
      </c>
      <c r="G1002" s="20">
        <f t="shared" ref="G1002:G1065" si="28">F1002/($L$29-$L$27*$L$23)</f>
        <v>87.781036168132943</v>
      </c>
      <c r="H1002" s="20">
        <f t="shared" ref="H1002:H1065" si="29">IMABS(E1002)</f>
        <v>1760.877531083494</v>
      </c>
    </row>
    <row r="1003" spans="1:8" x14ac:dyDescent="0.35">
      <c r="A1003" s="11" t="s">
        <v>1007</v>
      </c>
      <c r="B1003" s="15">
        <v>1</v>
      </c>
      <c r="C1003" s="16">
        <v>10</v>
      </c>
      <c r="D1003" s="17">
        <v>31.450040999999999</v>
      </c>
      <c r="E1003" t="s">
        <v>2075</v>
      </c>
      <c r="F1003" s="20">
        <v>899</v>
      </c>
      <c r="G1003" s="20">
        <f t="shared" si="28"/>
        <v>87.878787878787875</v>
      </c>
      <c r="H1003" s="20">
        <f t="shared" si="29"/>
        <v>1552.4211858504464</v>
      </c>
    </row>
    <row r="1004" spans="1:8" x14ac:dyDescent="0.35">
      <c r="A1004" s="8" t="s">
        <v>1008</v>
      </c>
      <c r="B1004" s="15">
        <v>1</v>
      </c>
      <c r="C1004" s="16">
        <v>10.01</v>
      </c>
      <c r="D1004" s="17">
        <v>120.354202</v>
      </c>
      <c r="E1004" t="s">
        <v>2076</v>
      </c>
      <c r="F1004" s="20">
        <v>900</v>
      </c>
      <c r="G1004" s="20">
        <f t="shared" si="28"/>
        <v>87.976539589442808</v>
      </c>
      <c r="H1004" s="20">
        <f t="shared" si="29"/>
        <v>1389.5341338210899</v>
      </c>
    </row>
    <row r="1005" spans="1:8" x14ac:dyDescent="0.35">
      <c r="A1005" s="19" t="s">
        <v>1009</v>
      </c>
      <c r="B1005" s="15">
        <v>1</v>
      </c>
      <c r="C1005" s="16">
        <v>10.02</v>
      </c>
      <c r="D1005" s="17">
        <v>184.348602</v>
      </c>
      <c r="E1005" t="s">
        <v>2077</v>
      </c>
      <c r="F1005" s="20">
        <v>901</v>
      </c>
      <c r="G1005" s="20">
        <f t="shared" si="28"/>
        <v>88.074291300097741</v>
      </c>
      <c r="H1005" s="20">
        <f t="shared" si="29"/>
        <v>1258.5240800900035</v>
      </c>
    </row>
    <row r="1006" spans="1:8" x14ac:dyDescent="0.35">
      <c r="A1006" s="19" t="s">
        <v>1010</v>
      </c>
      <c r="B1006" s="15">
        <v>1</v>
      </c>
      <c r="C1006" s="16">
        <v>10.029999999999999</v>
      </c>
      <c r="D1006" s="17">
        <v>189.79409799999999</v>
      </c>
      <c r="E1006" t="s">
        <v>2078</v>
      </c>
      <c r="F1006" s="20">
        <v>902</v>
      </c>
      <c r="G1006" s="20">
        <f t="shared" si="28"/>
        <v>88.172043010752688</v>
      </c>
      <c r="H1006" s="20">
        <f t="shared" si="29"/>
        <v>1150.5367690557396</v>
      </c>
    </row>
    <row r="1007" spans="1:8" x14ac:dyDescent="0.35">
      <c r="A1007" s="8" t="s">
        <v>1011</v>
      </c>
      <c r="B1007" s="15">
        <v>1</v>
      </c>
      <c r="C1007" s="16">
        <v>10.039999999999999</v>
      </c>
      <c r="D1007" s="17">
        <v>135.07290599999999</v>
      </c>
      <c r="E1007" t="s">
        <v>2079</v>
      </c>
      <c r="F1007" s="20">
        <v>903</v>
      </c>
      <c r="G1007" s="20">
        <f t="shared" si="28"/>
        <v>88.269794721407621</v>
      </c>
      <c r="H1007" s="20">
        <f t="shared" si="29"/>
        <v>1059.7330918065138</v>
      </c>
    </row>
    <row r="1008" spans="1:8" x14ac:dyDescent="0.35">
      <c r="A1008" s="18" t="s">
        <v>1012</v>
      </c>
      <c r="B1008" s="15">
        <v>1</v>
      </c>
      <c r="C1008" s="16">
        <v>10.050000000000001</v>
      </c>
      <c r="D1008" s="17">
        <v>51.452049000000002</v>
      </c>
      <c r="E1008" t="s">
        <v>2080</v>
      </c>
      <c r="F1008" s="20">
        <v>904</v>
      </c>
      <c r="G1008" s="20">
        <f t="shared" si="28"/>
        <v>88.367546432062554</v>
      </c>
      <c r="H1008" s="20">
        <f t="shared" si="29"/>
        <v>982.15997830766275</v>
      </c>
    </row>
    <row r="1009" spans="1:8" x14ac:dyDescent="0.35">
      <c r="A1009" s="19" t="s">
        <v>1013</v>
      </c>
      <c r="B1009" s="15">
        <v>1</v>
      </c>
      <c r="C1009" s="16">
        <v>10.06</v>
      </c>
      <c r="D1009" s="17">
        <v>-16.648520000000001</v>
      </c>
      <c r="E1009" t="s">
        <v>2081</v>
      </c>
      <c r="F1009" s="20">
        <v>905</v>
      </c>
      <c r="G1009" s="20">
        <f t="shared" si="28"/>
        <v>88.465298142717501</v>
      </c>
      <c r="H1009" s="20">
        <f t="shared" si="29"/>
        <v>915.04228653361042</v>
      </c>
    </row>
    <row r="1010" spans="1:8" x14ac:dyDescent="0.35">
      <c r="A1010" s="19" t="s">
        <v>1014</v>
      </c>
      <c r="B1010" s="15">
        <v>1</v>
      </c>
      <c r="C1010" s="16">
        <v>10.07</v>
      </c>
      <c r="D1010" s="17">
        <v>-39.334029999999998</v>
      </c>
      <c r="E1010" t="s">
        <v>2082</v>
      </c>
      <c r="F1010" s="20">
        <v>906</v>
      </c>
      <c r="G1010" s="20">
        <f t="shared" si="28"/>
        <v>88.563049853372434</v>
      </c>
      <c r="H1010" s="20">
        <f t="shared" si="29"/>
        <v>856.36174065879482</v>
      </c>
    </row>
    <row r="1011" spans="1:8" x14ac:dyDescent="0.35">
      <c r="A1011" s="19" t="s">
        <v>1015</v>
      </c>
      <c r="B1011" s="15">
        <v>1</v>
      </c>
      <c r="C1011" s="16">
        <v>10.08</v>
      </c>
      <c r="D1011" s="17">
        <v>-19.151060000000001</v>
      </c>
      <c r="E1011" t="s">
        <v>2083</v>
      </c>
      <c r="F1011" s="20">
        <v>907</v>
      </c>
      <c r="G1011" s="20">
        <f t="shared" si="28"/>
        <v>88.660801564027366</v>
      </c>
      <c r="H1011" s="20">
        <f t="shared" si="29"/>
        <v>804.60391161431073</v>
      </c>
    </row>
    <row r="1012" spans="1:8" x14ac:dyDescent="0.35">
      <c r="A1012" s="11" t="s">
        <v>1016</v>
      </c>
      <c r="B1012" s="15">
        <v>1</v>
      </c>
      <c r="C1012" s="16">
        <v>10.09</v>
      </c>
      <c r="D1012" s="17">
        <v>12.15288</v>
      </c>
      <c r="E1012" t="s">
        <v>2084</v>
      </c>
      <c r="F1012" s="20">
        <v>908</v>
      </c>
      <c r="G1012" s="20">
        <f t="shared" si="28"/>
        <v>88.758553274682299</v>
      </c>
      <c r="H1012" s="20">
        <f t="shared" si="29"/>
        <v>758.60495165746477</v>
      </c>
    </row>
    <row r="1013" spans="1:8" x14ac:dyDescent="0.35">
      <c r="A1013" s="11" t="s">
        <v>1017</v>
      </c>
      <c r="B1013" s="15">
        <v>1</v>
      </c>
      <c r="C1013" s="16">
        <v>10.1</v>
      </c>
      <c r="D1013" s="17">
        <v>15.793380000000001</v>
      </c>
      <c r="E1013" t="s">
        <v>2085</v>
      </c>
      <c r="F1013" s="20">
        <v>909</v>
      </c>
      <c r="G1013" s="20">
        <f t="shared" si="28"/>
        <v>88.856304985337246</v>
      </c>
      <c r="H1013" s="20">
        <f t="shared" si="29"/>
        <v>717.44596718836624</v>
      </c>
    </row>
    <row r="1014" spans="1:8" x14ac:dyDescent="0.35">
      <c r="A1014" s="11" t="s">
        <v>1018</v>
      </c>
      <c r="B1014" s="15">
        <v>1</v>
      </c>
      <c r="C1014" s="16">
        <v>10.11</v>
      </c>
      <c r="D1014" s="17">
        <v>-27.374210000000001</v>
      </c>
      <c r="E1014" t="s">
        <v>2086</v>
      </c>
      <c r="F1014" s="20">
        <v>910</v>
      </c>
      <c r="G1014" s="20">
        <f t="shared" si="28"/>
        <v>88.954056695992179</v>
      </c>
      <c r="H1014" s="20">
        <f t="shared" si="29"/>
        <v>680.39898187344158</v>
      </c>
    </row>
    <row r="1015" spans="1:8" x14ac:dyDescent="0.35">
      <c r="A1015" s="11" t="s">
        <v>1019</v>
      </c>
      <c r="B1015" s="15">
        <v>1</v>
      </c>
      <c r="C1015" s="16">
        <v>10.119999999999999</v>
      </c>
      <c r="D1015" s="17">
        <v>-102.975899</v>
      </c>
      <c r="E1015" t="s">
        <v>2087</v>
      </c>
      <c r="F1015" s="20">
        <v>911</v>
      </c>
      <c r="G1015" s="20">
        <f t="shared" si="28"/>
        <v>89.051808406647112</v>
      </c>
      <c r="H1015" s="20">
        <f t="shared" si="29"/>
        <v>646.87186890873113</v>
      </c>
    </row>
    <row r="1016" spans="1:8" x14ac:dyDescent="0.35">
      <c r="A1016" s="19" t="s">
        <v>1020</v>
      </c>
      <c r="B1016" s="15">
        <v>1</v>
      </c>
      <c r="C1016" s="16">
        <v>10.130000000000001</v>
      </c>
      <c r="D1016" s="17">
        <v>-171.10629299999999</v>
      </c>
      <c r="E1016" t="s">
        <v>2088</v>
      </c>
      <c r="F1016" s="20">
        <v>912</v>
      </c>
      <c r="G1016" s="20">
        <f t="shared" si="28"/>
        <v>89.149560117302045</v>
      </c>
      <c r="H1016" s="20">
        <f t="shared" si="29"/>
        <v>616.38034858094875</v>
      </c>
    </row>
    <row r="1017" spans="1:8" x14ac:dyDescent="0.35">
      <c r="A1017" s="18" t="s">
        <v>1021</v>
      </c>
      <c r="B1017" s="15">
        <v>1</v>
      </c>
      <c r="C1017" s="16">
        <v>10.14</v>
      </c>
      <c r="D1017" s="17">
        <v>-191.164795</v>
      </c>
      <c r="E1017" t="s">
        <v>2089</v>
      </c>
      <c r="F1017" s="20">
        <v>913</v>
      </c>
      <c r="G1017" s="20">
        <f t="shared" si="28"/>
        <v>89.247311827956992</v>
      </c>
      <c r="H1017" s="20">
        <f t="shared" si="29"/>
        <v>588.52511277960093</v>
      </c>
    </row>
    <row r="1018" spans="1:8" x14ac:dyDescent="0.35">
      <c r="A1018" s="8" t="s">
        <v>1022</v>
      </c>
      <c r="B1018" s="15">
        <v>1</v>
      </c>
      <c r="C1018" s="16">
        <v>10.15</v>
      </c>
      <c r="D1018" s="17">
        <v>-147.65379300000001</v>
      </c>
      <c r="E1018" t="s">
        <v>2090</v>
      </c>
      <c r="F1018" s="20">
        <v>914</v>
      </c>
      <c r="G1018" s="20">
        <f t="shared" si="28"/>
        <v>89.345063538611925</v>
      </c>
      <c r="H1018" s="20">
        <f t="shared" si="29"/>
        <v>562.97220835760527</v>
      </c>
    </row>
    <row r="1019" spans="1:8" x14ac:dyDescent="0.35">
      <c r="A1019" s="19" t="s">
        <v>1023</v>
      </c>
      <c r="B1019" s="15">
        <v>1</v>
      </c>
      <c r="C1019" s="16">
        <v>10.16</v>
      </c>
      <c r="D1019" s="17">
        <v>-60.383780999999999</v>
      </c>
      <c r="E1019" t="s">
        <v>2091</v>
      </c>
      <c r="F1019" s="20">
        <v>915</v>
      </c>
      <c r="G1019" s="20">
        <f t="shared" si="28"/>
        <v>89.442815249266857</v>
      </c>
      <c r="H1019" s="20">
        <f t="shared" si="29"/>
        <v>539.44043770272265</v>
      </c>
    </row>
    <row r="1020" spans="1:8" x14ac:dyDescent="0.35">
      <c r="A1020" s="8" t="s">
        <v>1024</v>
      </c>
      <c r="B1020" s="15">
        <v>1</v>
      </c>
      <c r="C1020" s="16">
        <v>10.17</v>
      </c>
      <c r="D1020" s="17">
        <v>27.496510000000001</v>
      </c>
      <c r="E1020" t="s">
        <v>2092</v>
      </c>
      <c r="F1020" s="20">
        <v>916</v>
      </c>
      <c r="G1020" s="20">
        <f t="shared" si="28"/>
        <v>89.54056695992179</v>
      </c>
      <c r="H1020" s="20">
        <f t="shared" si="29"/>
        <v>517.69364984409901</v>
      </c>
    </row>
    <row r="1021" spans="1:8" x14ac:dyDescent="0.35">
      <c r="A1021" s="11" t="s">
        <v>1025</v>
      </c>
      <c r="B1021" s="15">
        <v>1</v>
      </c>
      <c r="C1021" s="16">
        <v>10.18</v>
      </c>
      <c r="D1021" s="17">
        <v>76.022720000000007</v>
      </c>
      <c r="E1021" t="s">
        <v>2093</v>
      </c>
      <c r="F1021" s="20">
        <v>917</v>
      </c>
      <c r="G1021" s="20">
        <f t="shared" si="28"/>
        <v>89.638318670576737</v>
      </c>
      <c r="H1021" s="20">
        <f t="shared" si="29"/>
        <v>497.52945831954747</v>
      </c>
    </row>
    <row r="1022" spans="1:8" x14ac:dyDescent="0.35">
      <c r="A1022" s="19" t="s">
        <v>1026</v>
      </c>
      <c r="B1022" s="15">
        <v>1</v>
      </c>
      <c r="C1022" s="16">
        <v>10.19</v>
      </c>
      <c r="D1022" s="17">
        <v>72.555779000000001</v>
      </c>
      <c r="E1022" t="s">
        <v>2094</v>
      </c>
      <c r="F1022" s="20">
        <v>918</v>
      </c>
      <c r="G1022" s="20">
        <f t="shared" si="28"/>
        <v>89.73607038123167</v>
      </c>
      <c r="H1022" s="20">
        <f t="shared" si="29"/>
        <v>478.7735648428573</v>
      </c>
    </row>
    <row r="1023" spans="1:8" x14ac:dyDescent="0.35">
      <c r="A1023" s="18" t="s">
        <v>1027</v>
      </c>
      <c r="B1023" s="15">
        <v>1</v>
      </c>
      <c r="C1023" s="16">
        <v>10.199999999999999</v>
      </c>
      <c r="D1023" s="17">
        <v>38.168998999999999</v>
      </c>
      <c r="E1023" t="s">
        <v>2095</v>
      </c>
      <c r="F1023" s="20">
        <v>919</v>
      </c>
      <c r="G1023" s="20">
        <f t="shared" si="28"/>
        <v>89.833822091886603</v>
      </c>
      <c r="H1023" s="20">
        <f t="shared" si="29"/>
        <v>461.27474728523725</v>
      </c>
    </row>
    <row r="1024" spans="1:8" x14ac:dyDescent="0.35">
      <c r="A1024" s="19" t="s">
        <v>1028</v>
      </c>
      <c r="B1024" s="15">
        <v>1</v>
      </c>
      <c r="C1024" s="16">
        <v>10.210000000000001</v>
      </c>
      <c r="D1024" s="17">
        <v>12.338509999999999</v>
      </c>
      <c r="E1024" t="s">
        <v>2096</v>
      </c>
      <c r="F1024" s="20">
        <v>920</v>
      </c>
      <c r="G1024" s="20">
        <f t="shared" si="28"/>
        <v>89.931573802541536</v>
      </c>
      <c r="H1024" s="20">
        <f t="shared" si="29"/>
        <v>444.90490066592304</v>
      </c>
    </row>
    <row r="1025" spans="1:8" x14ac:dyDescent="0.35">
      <c r="A1025" s="11" t="s">
        <v>1029</v>
      </c>
      <c r="B1025" s="15">
        <v>1</v>
      </c>
      <c r="C1025" s="16">
        <v>10.220000000000001</v>
      </c>
      <c r="D1025" s="17">
        <v>25.942769999999999</v>
      </c>
      <c r="E1025" t="s">
        <v>2097</v>
      </c>
      <c r="F1025" s="20">
        <v>921</v>
      </c>
      <c r="G1025" s="20">
        <f t="shared" si="28"/>
        <v>90.029325513196483</v>
      </c>
      <c r="H1025" s="20">
        <f t="shared" si="29"/>
        <v>429.55084884259435</v>
      </c>
    </row>
    <row r="1026" spans="1:8" x14ac:dyDescent="0.35">
      <c r="A1026" s="18" t="s">
        <v>1030</v>
      </c>
      <c r="B1026" s="15">
        <v>1</v>
      </c>
      <c r="C1026" s="16">
        <v>10.23</v>
      </c>
      <c r="D1026" s="17">
        <v>80.078331000000006</v>
      </c>
      <c r="E1026" t="s">
        <v>2098</v>
      </c>
      <c r="F1026" s="20">
        <v>922</v>
      </c>
      <c r="G1026" s="20">
        <f t="shared" si="28"/>
        <v>90.127077223851416</v>
      </c>
      <c r="H1026" s="20">
        <f t="shared" si="29"/>
        <v>415.11254792443663</v>
      </c>
    </row>
    <row r="1027" spans="1:8" x14ac:dyDescent="0.35">
      <c r="A1027" s="11" t="s">
        <v>1031</v>
      </c>
      <c r="B1027" s="15">
        <v>1</v>
      </c>
      <c r="C1027" s="16">
        <v>10.24</v>
      </c>
      <c r="D1027" s="17">
        <v>144.43370100000001</v>
      </c>
      <c r="E1027" t="s">
        <v>2099</v>
      </c>
      <c r="F1027" s="20">
        <v>923</v>
      </c>
      <c r="G1027" s="20">
        <f t="shared" si="28"/>
        <v>90.224828934506348</v>
      </c>
      <c r="H1027" s="20">
        <f t="shared" si="29"/>
        <v>401.50099344134156</v>
      </c>
    </row>
    <row r="1028" spans="1:8" x14ac:dyDescent="0.35">
      <c r="A1028" s="19" t="s">
        <v>1032</v>
      </c>
      <c r="B1028" s="15">
        <v>1</v>
      </c>
      <c r="C1028" s="16">
        <v>10.25</v>
      </c>
      <c r="D1028" s="17">
        <v>176.35270700000001</v>
      </c>
      <c r="E1028" t="s">
        <v>2100</v>
      </c>
      <c r="F1028" s="20">
        <v>924</v>
      </c>
      <c r="G1028" s="20">
        <f t="shared" si="28"/>
        <v>90.322580645161281</v>
      </c>
      <c r="H1028" s="20">
        <f t="shared" si="29"/>
        <v>388.64101124408916</v>
      </c>
    </row>
    <row r="1029" spans="1:8" x14ac:dyDescent="0.35">
      <c r="A1029" s="19" t="s">
        <v>1033</v>
      </c>
      <c r="B1029" s="15">
        <v>1</v>
      </c>
      <c r="C1029" s="16">
        <v>10.26</v>
      </c>
      <c r="D1029" s="17">
        <v>148.37330600000001</v>
      </c>
      <c r="E1029" t="s">
        <v>2101</v>
      </c>
      <c r="F1029" s="20">
        <v>925</v>
      </c>
      <c r="G1029" s="20">
        <f t="shared" si="28"/>
        <v>90.420332355816228</v>
      </c>
      <c r="H1029" s="20">
        <f t="shared" si="29"/>
        <v>376.46294240960827</v>
      </c>
    </row>
    <row r="1030" spans="1:8" x14ac:dyDescent="0.35">
      <c r="A1030" s="18" t="s">
        <v>1034</v>
      </c>
      <c r="B1030" s="15">
        <v>1</v>
      </c>
      <c r="C1030" s="16">
        <v>10.27</v>
      </c>
      <c r="D1030" s="17">
        <v>66.529540999999995</v>
      </c>
      <c r="E1030" t="s">
        <v>2102</v>
      </c>
      <c r="F1030" s="20">
        <v>926</v>
      </c>
      <c r="G1030" s="20">
        <f t="shared" si="28"/>
        <v>90.518084066471161</v>
      </c>
      <c r="H1030" s="20">
        <f t="shared" si="29"/>
        <v>364.90580380990377</v>
      </c>
    </row>
    <row r="1031" spans="1:8" x14ac:dyDescent="0.35">
      <c r="A1031" s="8" t="s">
        <v>1035</v>
      </c>
      <c r="B1031" s="15">
        <v>1</v>
      </c>
      <c r="C1031" s="16">
        <v>10.28</v>
      </c>
      <c r="D1031" s="17">
        <v>-32.408118999999999</v>
      </c>
      <c r="E1031" t="s">
        <v>2103</v>
      </c>
      <c r="F1031" s="20">
        <v>927</v>
      </c>
      <c r="G1031" s="20">
        <f t="shared" si="28"/>
        <v>90.615835777126094</v>
      </c>
      <c r="H1031" s="20">
        <f t="shared" si="29"/>
        <v>353.91420595601238</v>
      </c>
    </row>
    <row r="1032" spans="1:8" x14ac:dyDescent="0.35">
      <c r="A1032" s="19" t="s">
        <v>1036</v>
      </c>
      <c r="B1032" s="15">
        <v>1</v>
      </c>
      <c r="C1032" s="16">
        <v>10.29</v>
      </c>
      <c r="D1032" s="17">
        <v>-103.084999</v>
      </c>
      <c r="E1032" t="s">
        <v>2104</v>
      </c>
      <c r="F1032" s="20">
        <v>928</v>
      </c>
      <c r="G1032" s="20">
        <f t="shared" si="28"/>
        <v>90.713587487781027</v>
      </c>
      <c r="H1032" s="20">
        <f t="shared" si="29"/>
        <v>343.43802573104273</v>
      </c>
    </row>
    <row r="1033" spans="1:8" x14ac:dyDescent="0.35">
      <c r="A1033" s="8" t="s">
        <v>1037</v>
      </c>
      <c r="B1033" s="15">
        <v>1</v>
      </c>
      <c r="C1033" s="16">
        <v>10.3</v>
      </c>
      <c r="D1033" s="17">
        <v>-119.007103</v>
      </c>
      <c r="E1033" t="s">
        <v>2105</v>
      </c>
      <c r="F1033" s="20">
        <v>929</v>
      </c>
      <c r="G1033" s="20">
        <f t="shared" si="28"/>
        <v>90.811339198435974</v>
      </c>
      <c r="H1033" s="20">
        <f t="shared" si="29"/>
        <v>333.43418522560216</v>
      </c>
    </row>
    <row r="1034" spans="1:8" x14ac:dyDescent="0.35">
      <c r="A1034" s="19" t="s">
        <v>1038</v>
      </c>
      <c r="B1034" s="15">
        <v>1</v>
      </c>
      <c r="C1034" s="16">
        <v>10.31</v>
      </c>
      <c r="D1034" s="17">
        <v>-87.797996999999995</v>
      </c>
      <c r="E1034" t="s">
        <v>2106</v>
      </c>
      <c r="F1034" s="20">
        <v>930</v>
      </c>
      <c r="G1034" s="20">
        <f t="shared" si="28"/>
        <v>90.909090909090907</v>
      </c>
      <c r="H1034" s="20">
        <f t="shared" si="29"/>
        <v>323.86180090882425</v>
      </c>
    </row>
    <row r="1035" spans="1:8" x14ac:dyDescent="0.35">
      <c r="A1035" s="19" t="s">
        <v>1039</v>
      </c>
      <c r="B1035" s="15">
        <v>1</v>
      </c>
      <c r="C1035" s="16">
        <v>10.32</v>
      </c>
      <c r="D1035" s="17">
        <v>-44.626598000000001</v>
      </c>
      <c r="E1035" t="s">
        <v>2107</v>
      </c>
      <c r="F1035" s="20">
        <v>931</v>
      </c>
      <c r="G1035" s="20">
        <f t="shared" si="28"/>
        <v>91.006842619745839</v>
      </c>
      <c r="H1035" s="20">
        <f t="shared" si="29"/>
        <v>314.68317168094586</v>
      </c>
    </row>
    <row r="1036" spans="1:8" x14ac:dyDescent="0.35">
      <c r="A1036" s="18" t="s">
        <v>1040</v>
      </c>
      <c r="B1036" s="15">
        <v>1</v>
      </c>
      <c r="C1036" s="16">
        <v>10.33</v>
      </c>
      <c r="D1036" s="17">
        <v>-28.187269000000001</v>
      </c>
      <c r="E1036" t="s">
        <v>2108</v>
      </c>
      <c r="F1036" s="20">
        <v>932</v>
      </c>
      <c r="G1036" s="20">
        <f t="shared" si="28"/>
        <v>91.104594330400772</v>
      </c>
      <c r="H1036" s="20">
        <f t="shared" si="29"/>
        <v>305.86582131882358</v>
      </c>
    </row>
    <row r="1037" spans="1:8" x14ac:dyDescent="0.35">
      <c r="A1037" s="11" t="s">
        <v>1041</v>
      </c>
      <c r="B1037" s="15">
        <v>1</v>
      </c>
      <c r="C1037" s="16">
        <v>10.34</v>
      </c>
      <c r="D1037" s="17">
        <v>-54.803581000000001</v>
      </c>
      <c r="E1037" t="s">
        <v>2109</v>
      </c>
      <c r="F1037" s="20">
        <v>933</v>
      </c>
      <c r="G1037" s="20">
        <f t="shared" si="28"/>
        <v>91.202346041055719</v>
      </c>
      <c r="H1037" s="20">
        <f t="shared" si="29"/>
        <v>297.37904666935873</v>
      </c>
    </row>
    <row r="1038" spans="1:8" x14ac:dyDescent="0.35">
      <c r="A1038" s="11" t="s">
        <v>1042</v>
      </c>
      <c r="B1038" s="15">
        <v>1</v>
      </c>
      <c r="C1038" s="16">
        <v>10.35</v>
      </c>
      <c r="D1038" s="17">
        <v>-107.397102</v>
      </c>
      <c r="E1038" t="s">
        <v>2110</v>
      </c>
      <c r="F1038" s="20">
        <v>934</v>
      </c>
      <c r="G1038" s="20">
        <f t="shared" si="28"/>
        <v>91.300097751710652</v>
      </c>
      <c r="H1038" s="20">
        <f t="shared" si="29"/>
        <v>289.19283429765039</v>
      </c>
    </row>
    <row r="1039" spans="1:8" x14ac:dyDescent="0.35">
      <c r="A1039" s="19" t="s">
        <v>1043</v>
      </c>
      <c r="B1039" s="15">
        <v>1</v>
      </c>
      <c r="C1039" s="16">
        <v>10.36</v>
      </c>
      <c r="D1039" s="17">
        <v>-146.462097</v>
      </c>
      <c r="E1039" t="s">
        <v>2111</v>
      </c>
      <c r="F1039" s="20">
        <v>935</v>
      </c>
      <c r="G1039" s="20">
        <f t="shared" si="28"/>
        <v>91.397849462365585</v>
      </c>
      <c r="H1039" s="20">
        <f t="shared" si="29"/>
        <v>281.28374965055764</v>
      </c>
    </row>
    <row r="1040" spans="1:8" x14ac:dyDescent="0.35">
      <c r="A1040" s="11" t="s">
        <v>1044</v>
      </c>
      <c r="B1040" s="15">
        <v>1</v>
      </c>
      <c r="C1040" s="16">
        <v>10.37</v>
      </c>
      <c r="D1040" s="17">
        <v>-135.992096</v>
      </c>
      <c r="E1040" t="s">
        <v>2112</v>
      </c>
      <c r="F1040" s="20">
        <v>936</v>
      </c>
      <c r="G1040" s="20">
        <f t="shared" si="28"/>
        <v>91.495601173020518</v>
      </c>
      <c r="H1040" s="20">
        <f t="shared" si="29"/>
        <v>273.62576364302083</v>
      </c>
    </row>
    <row r="1041" spans="1:8" x14ac:dyDescent="0.35">
      <c r="A1041" s="18" t="s">
        <v>1045</v>
      </c>
      <c r="B1041" s="15">
        <v>1</v>
      </c>
      <c r="C1041" s="16">
        <v>10.38</v>
      </c>
      <c r="D1041" s="17">
        <v>-67.644172999999995</v>
      </c>
      <c r="E1041" t="s">
        <v>2113</v>
      </c>
      <c r="F1041" s="20">
        <v>937</v>
      </c>
      <c r="G1041" s="20">
        <f t="shared" si="28"/>
        <v>91.593352883675465</v>
      </c>
      <c r="H1041" s="20">
        <f t="shared" si="29"/>
        <v>266.19690001608888</v>
      </c>
    </row>
    <row r="1042" spans="1:8" x14ac:dyDescent="0.35">
      <c r="A1042" s="11" t="s">
        <v>1046</v>
      </c>
      <c r="B1042" s="15">
        <v>1</v>
      </c>
      <c r="C1042" s="16">
        <v>10.39</v>
      </c>
      <c r="D1042" s="17">
        <v>32.487788999999999</v>
      </c>
      <c r="E1042" t="s">
        <v>2114</v>
      </c>
      <c r="F1042" s="20">
        <v>938</v>
      </c>
      <c r="G1042" s="20">
        <f t="shared" si="28"/>
        <v>91.691104594330398</v>
      </c>
      <c r="H1042" s="20">
        <f t="shared" si="29"/>
        <v>258.97734170520994</v>
      </c>
    </row>
    <row r="1043" spans="1:8" x14ac:dyDescent="0.35">
      <c r="A1043" s="11" t="s">
        <v>1047</v>
      </c>
      <c r="B1043" s="15">
        <v>1</v>
      </c>
      <c r="C1043" s="16">
        <v>10.4</v>
      </c>
      <c r="D1043" s="17">
        <v>118.974998</v>
      </c>
      <c r="E1043" t="s">
        <v>2115</v>
      </c>
      <c r="F1043" s="20">
        <v>939</v>
      </c>
      <c r="G1043" s="20">
        <f t="shared" si="28"/>
        <v>91.78885630498533</v>
      </c>
      <c r="H1043" s="20">
        <f t="shared" si="29"/>
        <v>251.94661822988118</v>
      </c>
    </row>
    <row r="1044" spans="1:8" x14ac:dyDescent="0.35">
      <c r="A1044" s="18" t="s">
        <v>1048</v>
      </c>
      <c r="B1044" s="15">
        <v>1</v>
      </c>
      <c r="C1044" s="16">
        <v>10.41</v>
      </c>
      <c r="D1044" s="17">
        <v>154.48140000000001</v>
      </c>
      <c r="E1044" t="s">
        <v>2116</v>
      </c>
      <c r="F1044" s="20">
        <v>940</v>
      </c>
      <c r="G1044" s="20">
        <f t="shared" si="28"/>
        <v>91.886608015640263</v>
      </c>
      <c r="H1044" s="20">
        <f t="shared" si="29"/>
        <v>245.08780756964583</v>
      </c>
    </row>
    <row r="1045" spans="1:8" x14ac:dyDescent="0.35">
      <c r="A1045" s="19" t="s">
        <v>1049</v>
      </c>
      <c r="B1045" s="15">
        <v>1</v>
      </c>
      <c r="C1045" s="16">
        <v>10.42</v>
      </c>
      <c r="D1045" s="17">
        <v>132.05320699999999</v>
      </c>
      <c r="E1045" t="s">
        <v>2117</v>
      </c>
      <c r="F1045" s="20">
        <v>941</v>
      </c>
      <c r="G1045" s="20">
        <f t="shared" si="28"/>
        <v>91.98435972629521</v>
      </c>
      <c r="H1045" s="20">
        <f t="shared" si="29"/>
        <v>238.38151239767663</v>
      </c>
    </row>
    <row r="1046" spans="1:8" x14ac:dyDescent="0.35">
      <c r="A1046" s="11" t="s">
        <v>1050</v>
      </c>
      <c r="B1046" s="15">
        <v>1</v>
      </c>
      <c r="C1046" s="16">
        <v>10.43</v>
      </c>
      <c r="D1046" s="17">
        <v>78.102790999999996</v>
      </c>
      <c r="E1046" t="s">
        <v>2118</v>
      </c>
      <c r="F1046" s="20">
        <v>942</v>
      </c>
      <c r="G1046" s="20">
        <f t="shared" si="28"/>
        <v>92.082111436950143</v>
      </c>
      <c r="H1046" s="20">
        <f t="shared" si="29"/>
        <v>231.81778510198097</v>
      </c>
    </row>
    <row r="1047" spans="1:8" x14ac:dyDescent="0.35">
      <c r="A1047" s="11" t="s">
        <v>1051</v>
      </c>
      <c r="B1047" s="15">
        <v>1</v>
      </c>
      <c r="C1047" s="16">
        <v>10.44</v>
      </c>
      <c r="D1047" s="17">
        <v>34.308391999999998</v>
      </c>
      <c r="E1047" t="s">
        <v>2119</v>
      </c>
      <c r="F1047" s="20">
        <v>943</v>
      </c>
      <c r="G1047" s="20">
        <f t="shared" si="28"/>
        <v>92.179863147605076</v>
      </c>
      <c r="H1047" s="20">
        <f t="shared" si="29"/>
        <v>225.37805784090483</v>
      </c>
    </row>
    <row r="1048" spans="1:8" x14ac:dyDescent="0.35">
      <c r="A1048" s="11" t="s">
        <v>1052</v>
      </c>
      <c r="B1048" s="15">
        <v>1</v>
      </c>
      <c r="C1048" s="16">
        <v>10.45</v>
      </c>
      <c r="D1048" s="17">
        <v>30.169499999999999</v>
      </c>
      <c r="E1048" t="s">
        <v>2120</v>
      </c>
      <c r="F1048" s="20">
        <v>944</v>
      </c>
      <c r="G1048" s="20">
        <f t="shared" si="28"/>
        <v>92.277614858260009</v>
      </c>
      <c r="H1048" s="20">
        <f t="shared" si="29"/>
        <v>219.05265560365703</v>
      </c>
    </row>
    <row r="1049" spans="1:8" x14ac:dyDescent="0.35">
      <c r="A1049" s="8" t="s">
        <v>1053</v>
      </c>
      <c r="B1049" s="15">
        <v>1</v>
      </c>
      <c r="C1049" s="16">
        <v>10.46</v>
      </c>
      <c r="D1049" s="17">
        <v>63.919041</v>
      </c>
      <c r="E1049" t="s">
        <v>2121</v>
      </c>
      <c r="F1049" s="20">
        <v>945</v>
      </c>
      <c r="G1049" s="20">
        <f t="shared" si="28"/>
        <v>92.375366568914956</v>
      </c>
      <c r="H1049" s="20">
        <f t="shared" si="29"/>
        <v>212.83080844062658</v>
      </c>
    </row>
    <row r="1050" spans="1:8" x14ac:dyDescent="0.35">
      <c r="A1050" s="11" t="s">
        <v>1054</v>
      </c>
      <c r="B1050" s="15">
        <v>1</v>
      </c>
      <c r="C1050" s="16">
        <v>10.47</v>
      </c>
      <c r="D1050" s="17">
        <v>104.0737</v>
      </c>
      <c r="E1050" t="s">
        <v>2122</v>
      </c>
      <c r="F1050" s="20">
        <v>946</v>
      </c>
      <c r="G1050" s="20">
        <f t="shared" si="28"/>
        <v>92.473118279569889</v>
      </c>
      <c r="H1050" s="20">
        <f t="shared" si="29"/>
        <v>206.70437263203232</v>
      </c>
    </row>
    <row r="1051" spans="1:8" x14ac:dyDescent="0.35">
      <c r="A1051" s="11" t="s">
        <v>1055</v>
      </c>
      <c r="B1051" s="15">
        <v>1</v>
      </c>
      <c r="C1051" s="16">
        <v>10.48</v>
      </c>
      <c r="D1051" s="17">
        <v>110.587097</v>
      </c>
      <c r="E1051" t="s">
        <v>2123</v>
      </c>
      <c r="F1051" s="20">
        <v>947</v>
      </c>
      <c r="G1051" s="20">
        <f t="shared" si="28"/>
        <v>92.570869990224821</v>
      </c>
      <c r="H1051" s="20">
        <f t="shared" si="29"/>
        <v>200.66790511220495</v>
      </c>
    </row>
    <row r="1052" spans="1:8" x14ac:dyDescent="0.35">
      <c r="A1052" s="18" t="s">
        <v>1056</v>
      </c>
      <c r="B1052" s="15">
        <v>1</v>
      </c>
      <c r="C1052" s="16">
        <v>10.49</v>
      </c>
      <c r="D1052" s="17">
        <v>61.922840000000001</v>
      </c>
      <c r="E1052" t="s">
        <v>2124</v>
      </c>
      <c r="F1052" s="20">
        <v>948</v>
      </c>
      <c r="G1052" s="20">
        <f t="shared" si="28"/>
        <v>92.668621700879768</v>
      </c>
      <c r="H1052" s="20">
        <f t="shared" si="29"/>
        <v>194.72197525006365</v>
      </c>
    </row>
    <row r="1053" spans="1:8" x14ac:dyDescent="0.35">
      <c r="A1053" s="18" t="s">
        <v>1057</v>
      </c>
      <c r="B1053" s="15">
        <v>1</v>
      </c>
      <c r="C1053" s="16">
        <v>10.5</v>
      </c>
      <c r="D1053" s="17">
        <v>-29.477858999999999</v>
      </c>
      <c r="E1053" t="s">
        <v>2125</v>
      </c>
      <c r="F1053" s="20">
        <v>949</v>
      </c>
      <c r="G1053" s="20">
        <f t="shared" si="28"/>
        <v>92.766373411534701</v>
      </c>
      <c r="H1053" s="20">
        <f t="shared" si="29"/>
        <v>188.86794882173169</v>
      </c>
    </row>
    <row r="1054" spans="1:8" x14ac:dyDescent="0.35">
      <c r="A1054" s="11" t="s">
        <v>1058</v>
      </c>
      <c r="B1054" s="15">
        <v>1</v>
      </c>
      <c r="C1054" s="16">
        <v>10.51</v>
      </c>
      <c r="D1054" s="17">
        <v>-123.429497</v>
      </c>
      <c r="E1054" t="s">
        <v>2126</v>
      </c>
      <c r="F1054" s="20">
        <v>950</v>
      </c>
      <c r="G1054" s="20">
        <f t="shared" si="28"/>
        <v>92.864125122189634</v>
      </c>
      <c r="H1054" s="20">
        <f t="shared" si="29"/>
        <v>183.118882051063</v>
      </c>
    </row>
    <row r="1055" spans="1:8" x14ac:dyDescent="0.35">
      <c r="A1055" s="8" t="s">
        <v>1059</v>
      </c>
      <c r="B1055" s="15">
        <v>1</v>
      </c>
      <c r="C1055" s="16">
        <v>10.52</v>
      </c>
      <c r="D1055" s="17">
        <v>-176.09429900000001</v>
      </c>
      <c r="E1055" t="s">
        <v>2127</v>
      </c>
      <c r="F1055" s="20">
        <v>951</v>
      </c>
      <c r="G1055" s="20">
        <f t="shared" si="28"/>
        <v>92.961876832844567</v>
      </c>
      <c r="H1055" s="20">
        <f t="shared" si="29"/>
        <v>177.49369468312969</v>
      </c>
    </row>
    <row r="1056" spans="1:8" x14ac:dyDescent="0.35">
      <c r="A1056" s="8" t="s">
        <v>1060</v>
      </c>
      <c r="B1056" s="15">
        <v>1</v>
      </c>
      <c r="C1056" s="16">
        <v>10.53</v>
      </c>
      <c r="D1056" s="17">
        <v>-166.609802</v>
      </c>
      <c r="E1056" t="s">
        <v>2128</v>
      </c>
      <c r="F1056" s="20">
        <v>952</v>
      </c>
      <c r="G1056" s="20">
        <f t="shared" si="28"/>
        <v>93.059628543499514</v>
      </c>
      <c r="H1056" s="20">
        <f t="shared" si="29"/>
        <v>172.02864127244499</v>
      </c>
    </row>
    <row r="1057" spans="1:8" x14ac:dyDescent="0.35">
      <c r="A1057" s="19" t="s">
        <v>1061</v>
      </c>
      <c r="B1057" s="15">
        <v>1</v>
      </c>
      <c r="C1057" s="16">
        <v>10.54</v>
      </c>
      <c r="D1057" s="17">
        <v>-109.282898</v>
      </c>
      <c r="E1057" t="s">
        <v>2129</v>
      </c>
      <c r="F1057" s="20">
        <v>953</v>
      </c>
      <c r="G1057" s="20">
        <f t="shared" si="28"/>
        <v>93.157380254154447</v>
      </c>
      <c r="H1057" s="20">
        <f t="shared" si="29"/>
        <v>166.77508405697102</v>
      </c>
    </row>
    <row r="1058" spans="1:8" x14ac:dyDescent="0.35">
      <c r="A1058" s="11" t="s">
        <v>1062</v>
      </c>
      <c r="B1058" s="15">
        <v>1</v>
      </c>
      <c r="C1058" s="16">
        <v>10.55</v>
      </c>
      <c r="D1058" s="17">
        <v>-43.624961999999996</v>
      </c>
      <c r="E1058" t="s">
        <v>2130</v>
      </c>
      <c r="F1058" s="20">
        <v>954</v>
      </c>
      <c r="G1058" s="20">
        <f t="shared" si="28"/>
        <v>93.255131964809379</v>
      </c>
      <c r="H1058" s="20">
        <f t="shared" si="29"/>
        <v>161.810998298605</v>
      </c>
    </row>
    <row r="1059" spans="1:8" x14ac:dyDescent="0.35">
      <c r="A1059" s="11" t="s">
        <v>1063</v>
      </c>
      <c r="B1059" s="15">
        <v>1</v>
      </c>
      <c r="C1059" s="16">
        <v>10.56</v>
      </c>
      <c r="D1059" s="17">
        <v>-8.7057459999999995</v>
      </c>
      <c r="E1059" t="s">
        <v>2131</v>
      </c>
      <c r="F1059" s="20">
        <v>955</v>
      </c>
      <c r="G1059" s="20">
        <f t="shared" si="28"/>
        <v>93.352883675464312</v>
      </c>
      <c r="H1059" s="20">
        <f t="shared" si="29"/>
        <v>157.25192529685415</v>
      </c>
    </row>
    <row r="1060" spans="1:8" x14ac:dyDescent="0.35">
      <c r="A1060" s="18" t="s">
        <v>1064</v>
      </c>
      <c r="B1060" s="15">
        <v>1</v>
      </c>
      <c r="C1060" s="16">
        <v>10.57</v>
      </c>
      <c r="D1060" s="17">
        <v>-18.334168999999999</v>
      </c>
      <c r="E1060" t="s">
        <v>2132</v>
      </c>
      <c r="F1060" s="20">
        <v>956</v>
      </c>
      <c r="G1060" s="20">
        <f t="shared" si="28"/>
        <v>93.450635386119259</v>
      </c>
      <c r="H1060" s="20">
        <f t="shared" si="29"/>
        <v>153.26235523900135</v>
      </c>
    </row>
    <row r="1061" spans="1:8" x14ac:dyDescent="0.35">
      <c r="A1061" s="11" t="s">
        <v>1065</v>
      </c>
      <c r="B1061" s="15">
        <v>1</v>
      </c>
      <c r="C1061" s="16">
        <v>10.58</v>
      </c>
      <c r="D1061" s="17">
        <v>-52.990741999999997</v>
      </c>
      <c r="E1061" t="s">
        <v>2133</v>
      </c>
      <c r="F1061" s="20">
        <v>957</v>
      </c>
      <c r="G1061" s="20">
        <f t="shared" si="28"/>
        <v>93.548387096774192</v>
      </c>
      <c r="H1061" s="20">
        <f t="shared" si="29"/>
        <v>150.07646846644363</v>
      </c>
    </row>
    <row r="1062" spans="1:8" x14ac:dyDescent="0.35">
      <c r="A1062" s="19" t="s">
        <v>1066</v>
      </c>
      <c r="B1062" s="15">
        <v>1</v>
      </c>
      <c r="C1062" s="16">
        <v>10.59</v>
      </c>
      <c r="D1062" s="17">
        <v>-73.622176999999994</v>
      </c>
      <c r="E1062" t="s">
        <v>2134</v>
      </c>
      <c r="F1062" s="20">
        <v>958</v>
      </c>
      <c r="G1062" s="20">
        <f t="shared" si="28"/>
        <v>93.646138807429125</v>
      </c>
      <c r="H1062" s="20">
        <f t="shared" si="29"/>
        <v>148.01456204449934</v>
      </c>
    </row>
    <row r="1063" spans="1:8" x14ac:dyDescent="0.35">
      <c r="A1063" s="19" t="s">
        <v>1067</v>
      </c>
      <c r="B1063" s="15">
        <v>1</v>
      </c>
      <c r="C1063" s="16">
        <v>10.6</v>
      </c>
      <c r="D1063" s="17">
        <v>-48.314307999999997</v>
      </c>
      <c r="E1063" t="s">
        <v>2135</v>
      </c>
      <c r="F1063" s="20">
        <v>959</v>
      </c>
      <c r="G1063" s="20">
        <f t="shared" si="28"/>
        <v>93.743890518084058</v>
      </c>
      <c r="H1063" s="20">
        <f t="shared" si="29"/>
        <v>147.51621374900176</v>
      </c>
    </row>
    <row r="1064" spans="1:8" x14ac:dyDescent="0.35">
      <c r="A1064" s="19" t="s">
        <v>1068</v>
      </c>
      <c r="B1064" s="15">
        <v>1</v>
      </c>
      <c r="C1064" s="16">
        <v>10.61</v>
      </c>
      <c r="D1064" s="17">
        <v>25.448191000000001</v>
      </c>
      <c r="E1064" t="s">
        <v>2136</v>
      </c>
      <c r="F1064" s="20">
        <v>960</v>
      </c>
      <c r="G1064" s="20">
        <f t="shared" si="28"/>
        <v>93.841642228739005</v>
      </c>
      <c r="H1064" s="20">
        <f t="shared" si="29"/>
        <v>149.15036682001974</v>
      </c>
    </row>
    <row r="1065" spans="1:8" x14ac:dyDescent="0.35">
      <c r="A1065" s="11" t="s">
        <v>1069</v>
      </c>
      <c r="B1065" s="15">
        <v>1</v>
      </c>
      <c r="C1065" s="16">
        <v>10.62</v>
      </c>
      <c r="D1065" s="17">
        <v>117.40660099999999</v>
      </c>
      <c r="E1065" t="s">
        <v>2137</v>
      </c>
      <c r="F1065" s="20">
        <v>961</v>
      </c>
      <c r="G1065" s="20">
        <f t="shared" si="28"/>
        <v>93.939393939393938</v>
      </c>
      <c r="H1065" s="20">
        <f t="shared" si="29"/>
        <v>153.64771860841915</v>
      </c>
    </row>
    <row r="1066" spans="1:8" x14ac:dyDescent="0.35">
      <c r="A1066" s="11" t="s">
        <v>1070</v>
      </c>
      <c r="B1066" s="15">
        <v>1</v>
      </c>
      <c r="C1066" s="16">
        <v>10.63</v>
      </c>
      <c r="D1066" s="17">
        <v>182.371307</v>
      </c>
      <c r="E1066" t="s">
        <v>2138</v>
      </c>
      <c r="F1066" s="20">
        <v>962</v>
      </c>
      <c r="G1066" s="20">
        <f t="shared" ref="G1066:G1128" si="30">F1066/($L$29-$L$27*$L$23)</f>
        <v>94.03714565004887</v>
      </c>
      <c r="H1066" s="20">
        <f t="shared" ref="H1066:H1128" si="31">IMABS(E1066)</f>
        <v>161.89350139508818</v>
      </c>
    </row>
    <row r="1067" spans="1:8" x14ac:dyDescent="0.35">
      <c r="A1067" s="11" t="s">
        <v>1071</v>
      </c>
      <c r="B1067" s="15">
        <v>1</v>
      </c>
      <c r="C1067" s="16">
        <v>10.64</v>
      </c>
      <c r="D1067" s="17">
        <v>187.96560700000001</v>
      </c>
      <c r="E1067" t="s">
        <v>2139</v>
      </c>
      <c r="F1067" s="20">
        <v>963</v>
      </c>
      <c r="G1067" s="20">
        <f t="shared" si="30"/>
        <v>94.134897360703803</v>
      </c>
      <c r="H1067" s="20">
        <f t="shared" si="31"/>
        <v>174.95604302602015</v>
      </c>
    </row>
    <row r="1068" spans="1:8" x14ac:dyDescent="0.35">
      <c r="A1068" s="11" t="s">
        <v>1072</v>
      </c>
      <c r="B1068" s="15">
        <v>1</v>
      </c>
      <c r="C1068" s="16">
        <v>10.65</v>
      </c>
      <c r="D1068" s="17">
        <v>134.55779999999999</v>
      </c>
      <c r="E1068" t="s">
        <v>2140</v>
      </c>
      <c r="F1068" s="20">
        <v>964</v>
      </c>
      <c r="G1068" s="20">
        <f t="shared" si="30"/>
        <v>94.23264907135875</v>
      </c>
      <c r="H1068" s="20">
        <f t="shared" si="31"/>
        <v>194.12028044445674</v>
      </c>
    </row>
    <row r="1069" spans="1:8" x14ac:dyDescent="0.35">
      <c r="A1069" s="11" t="s">
        <v>1073</v>
      </c>
      <c r="B1069" s="15">
        <v>1</v>
      </c>
      <c r="C1069" s="16">
        <v>10.66</v>
      </c>
      <c r="D1069" s="17">
        <v>54.653252000000002</v>
      </c>
      <c r="E1069" t="s">
        <v>2141</v>
      </c>
      <c r="F1069" s="20">
        <v>965</v>
      </c>
      <c r="G1069" s="20">
        <f t="shared" si="30"/>
        <v>94.330400782013683</v>
      </c>
      <c r="H1069" s="20">
        <f t="shared" si="31"/>
        <v>221.02062514730511</v>
      </c>
    </row>
    <row r="1070" spans="1:8" x14ac:dyDescent="0.35">
      <c r="A1070" s="18" t="s">
        <v>1074</v>
      </c>
      <c r="B1070" s="15">
        <v>1</v>
      </c>
      <c r="C1070" s="16">
        <v>10.67</v>
      </c>
      <c r="D1070" s="17">
        <v>-7.8278410000000003</v>
      </c>
      <c r="E1070" t="s">
        <v>2142</v>
      </c>
      <c r="F1070" s="20">
        <v>966</v>
      </c>
      <c r="G1070" s="20">
        <f t="shared" si="30"/>
        <v>94.428152492668616</v>
      </c>
      <c r="H1070" s="20">
        <f t="shared" si="31"/>
        <v>257.8968501038517</v>
      </c>
    </row>
    <row r="1071" spans="1:8" x14ac:dyDescent="0.35">
      <c r="A1071" s="11" t="s">
        <v>1075</v>
      </c>
      <c r="B1071" s="15">
        <v>1</v>
      </c>
      <c r="C1071" s="16">
        <v>10.68</v>
      </c>
      <c r="D1071" s="17">
        <v>-25.084800999999999</v>
      </c>
      <c r="E1071" t="s">
        <v>2143</v>
      </c>
      <c r="F1071" s="20">
        <v>967</v>
      </c>
      <c r="G1071" s="20">
        <f t="shared" si="30"/>
        <v>94.525904203323549</v>
      </c>
      <c r="H1071" s="20">
        <f t="shared" si="31"/>
        <v>308.07896609912939</v>
      </c>
    </row>
    <row r="1072" spans="1:8" x14ac:dyDescent="0.35">
      <c r="A1072" s="19" t="s">
        <v>1076</v>
      </c>
      <c r="B1072" s="15">
        <v>1</v>
      </c>
      <c r="C1072" s="16">
        <v>10.69</v>
      </c>
      <c r="D1072" s="17">
        <v>-2.1484960000000002</v>
      </c>
      <c r="E1072" t="s">
        <v>2144</v>
      </c>
      <c r="F1072" s="20">
        <v>968</v>
      </c>
      <c r="G1072" s="20">
        <f t="shared" si="30"/>
        <v>94.623655913978496</v>
      </c>
      <c r="H1072" s="20">
        <f t="shared" si="31"/>
        <v>376.86416260711104</v>
      </c>
    </row>
    <row r="1073" spans="1:8" x14ac:dyDescent="0.35">
      <c r="A1073" s="11" t="s">
        <v>1077</v>
      </c>
      <c r="B1073" s="15">
        <v>1</v>
      </c>
      <c r="C1073" s="16">
        <v>10.7</v>
      </c>
      <c r="D1073" s="17">
        <v>27.861830000000001</v>
      </c>
      <c r="E1073" t="s">
        <v>2145</v>
      </c>
      <c r="F1073" s="20">
        <v>969</v>
      </c>
      <c r="G1073" s="20">
        <f t="shared" si="30"/>
        <v>94.721407624633429</v>
      </c>
      <c r="H1073" s="20">
        <f t="shared" si="31"/>
        <v>473.24309527004806</v>
      </c>
    </row>
    <row r="1074" spans="1:8" x14ac:dyDescent="0.35">
      <c r="A1074" s="19" t="s">
        <v>1078</v>
      </c>
      <c r="B1074" s="15">
        <v>1</v>
      </c>
      <c r="C1074" s="16">
        <v>10.71</v>
      </c>
      <c r="D1074" s="17">
        <v>26.746960000000001</v>
      </c>
      <c r="E1074" t="s">
        <v>2146</v>
      </c>
      <c r="F1074" s="20">
        <v>970</v>
      </c>
      <c r="G1074" s="20">
        <f t="shared" si="30"/>
        <v>94.819159335288361</v>
      </c>
      <c r="H1074" s="20">
        <f t="shared" si="31"/>
        <v>613.57790166351049</v>
      </c>
    </row>
    <row r="1075" spans="1:8" x14ac:dyDescent="0.35">
      <c r="A1075" s="19" t="s">
        <v>1079</v>
      </c>
      <c r="B1075" s="15">
        <v>1</v>
      </c>
      <c r="C1075" s="16">
        <v>10.72</v>
      </c>
      <c r="D1075" s="17">
        <v>-22.44866</v>
      </c>
      <c r="E1075" t="s">
        <v>2147</v>
      </c>
      <c r="F1075" s="20">
        <v>971</v>
      </c>
      <c r="G1075" s="20">
        <f t="shared" si="30"/>
        <v>94.916911045943294</v>
      </c>
      <c r="H1075" s="20">
        <f t="shared" si="31"/>
        <v>830.55357626333148</v>
      </c>
    </row>
    <row r="1076" spans="1:8" x14ac:dyDescent="0.35">
      <c r="A1076" s="19" t="s">
        <v>1080</v>
      </c>
      <c r="B1076" s="15">
        <v>1</v>
      </c>
      <c r="C1076" s="16">
        <v>10.73</v>
      </c>
      <c r="D1076" s="17">
        <v>-102.88400300000001</v>
      </c>
      <c r="E1076" t="s">
        <v>2148</v>
      </c>
      <c r="F1076" s="20">
        <v>972</v>
      </c>
      <c r="G1076" s="20">
        <f t="shared" si="30"/>
        <v>95.014662756598241</v>
      </c>
      <c r="H1076" s="20">
        <f t="shared" si="31"/>
        <v>1198.9952969813919</v>
      </c>
    </row>
    <row r="1077" spans="1:8" x14ac:dyDescent="0.35">
      <c r="A1077" s="18" t="s">
        <v>1081</v>
      </c>
      <c r="B1077" s="15">
        <v>1</v>
      </c>
      <c r="C1077" s="16">
        <v>10.74</v>
      </c>
      <c r="D1077" s="17">
        <v>-173.36239599999999</v>
      </c>
      <c r="E1077" t="s">
        <v>2149</v>
      </c>
      <c r="F1077" s="20">
        <v>973</v>
      </c>
      <c r="G1077" s="20">
        <f t="shared" si="30"/>
        <v>95.112414467253174</v>
      </c>
      <c r="H1077" s="20">
        <f t="shared" si="31"/>
        <v>1935.1944175694518</v>
      </c>
    </row>
    <row r="1078" spans="1:8" x14ac:dyDescent="0.35">
      <c r="A1078" s="19" t="s">
        <v>1082</v>
      </c>
      <c r="B1078" s="15">
        <v>1</v>
      </c>
      <c r="C1078" s="16">
        <v>10.75</v>
      </c>
      <c r="D1078" s="17">
        <v>-193.82809399999999</v>
      </c>
      <c r="E1078" t="s">
        <v>2150</v>
      </c>
      <c r="F1078" s="20">
        <v>974</v>
      </c>
      <c r="G1078" s="20">
        <f t="shared" si="30"/>
        <v>95.210166177908107</v>
      </c>
      <c r="H1078" s="20">
        <f t="shared" si="31"/>
        <v>4102.921761556805</v>
      </c>
    </row>
    <row r="1079" spans="1:8" x14ac:dyDescent="0.35">
      <c r="A1079" s="11" t="s">
        <v>1083</v>
      </c>
      <c r="B1079" s="15">
        <v>1</v>
      </c>
      <c r="C1079" s="16">
        <v>10.76</v>
      </c>
      <c r="D1079" s="17">
        <v>-150.62170399999999</v>
      </c>
      <c r="E1079" t="s">
        <v>2151</v>
      </c>
      <c r="F1079" s="20">
        <v>975</v>
      </c>
      <c r="G1079" s="20">
        <f t="shared" si="30"/>
        <v>95.30791788856304</v>
      </c>
      <c r="H1079" s="20">
        <f t="shared" si="31"/>
        <v>56913.709109937641</v>
      </c>
    </row>
    <row r="1080" spans="1:8" x14ac:dyDescent="0.35">
      <c r="A1080" s="11" t="s">
        <v>1084</v>
      </c>
      <c r="B1080" s="15">
        <v>1</v>
      </c>
      <c r="C1080" s="16">
        <v>10.77</v>
      </c>
      <c r="D1080" s="17">
        <v>-65.307198</v>
      </c>
      <c r="E1080" t="s">
        <v>2152</v>
      </c>
      <c r="F1080" s="20">
        <v>976</v>
      </c>
      <c r="G1080" s="20">
        <f t="shared" si="30"/>
        <v>95.405669599217987</v>
      </c>
      <c r="H1080" s="20">
        <f t="shared" si="31"/>
        <v>2873.658659850847</v>
      </c>
    </row>
    <row r="1081" spans="1:8" x14ac:dyDescent="0.35">
      <c r="A1081" s="19" t="s">
        <v>1085</v>
      </c>
      <c r="B1081" s="15">
        <v>1</v>
      </c>
      <c r="C1081" s="16">
        <v>10.78</v>
      </c>
      <c r="D1081" s="17">
        <v>18.607589999999998</v>
      </c>
      <c r="E1081" t="s">
        <v>2153</v>
      </c>
      <c r="F1081" s="20">
        <v>977</v>
      </c>
      <c r="G1081" s="20">
        <f t="shared" si="30"/>
        <v>95.50342130987292</v>
      </c>
      <c r="H1081" s="20">
        <f t="shared" si="31"/>
        <v>1312.994816437563</v>
      </c>
    </row>
    <row r="1082" spans="1:8" x14ac:dyDescent="0.35">
      <c r="A1082" s="18" t="s">
        <v>1086</v>
      </c>
      <c r="B1082" s="15">
        <v>1</v>
      </c>
      <c r="C1082" s="16">
        <v>10.79</v>
      </c>
      <c r="D1082" s="17">
        <v>62.575507999999999</v>
      </c>
      <c r="E1082" t="s">
        <v>2154</v>
      </c>
      <c r="F1082" s="20">
        <v>978</v>
      </c>
      <c r="G1082" s="20">
        <f t="shared" si="30"/>
        <v>95.601173020527852</v>
      </c>
      <c r="H1082" s="20">
        <f t="shared" si="31"/>
        <v>907.2045607522216</v>
      </c>
    </row>
    <row r="1083" spans="1:8" x14ac:dyDescent="0.35">
      <c r="A1083" s="19" t="s">
        <v>1087</v>
      </c>
      <c r="B1083" s="15">
        <v>1</v>
      </c>
      <c r="C1083" s="16">
        <v>10.8</v>
      </c>
      <c r="D1083" s="17">
        <v>56.346190999999997</v>
      </c>
      <c r="E1083" t="s">
        <v>2155</v>
      </c>
      <c r="F1083" s="20">
        <v>979</v>
      </c>
      <c r="G1083" s="20">
        <f t="shared" si="30"/>
        <v>95.698924731182785</v>
      </c>
      <c r="H1083" s="20">
        <f t="shared" si="31"/>
        <v>749.25649415771204</v>
      </c>
    </row>
    <row r="1084" spans="1:8" x14ac:dyDescent="0.35">
      <c r="A1084" s="11" t="s">
        <v>1088</v>
      </c>
      <c r="B1084" s="15">
        <v>1</v>
      </c>
      <c r="C1084" s="16">
        <v>10.81</v>
      </c>
      <c r="D1084" s="17">
        <v>22.868348999999998</v>
      </c>
      <c r="E1084" t="s">
        <v>2156</v>
      </c>
      <c r="F1084" s="20">
        <v>980</v>
      </c>
      <c r="G1084" s="20">
        <f t="shared" si="30"/>
        <v>95.796676441837732</v>
      </c>
      <c r="H1084" s="20">
        <f t="shared" si="31"/>
        <v>661.41054383503024</v>
      </c>
    </row>
    <row r="1085" spans="1:8" x14ac:dyDescent="0.35">
      <c r="A1085" s="11" t="s">
        <v>1089</v>
      </c>
      <c r="B1085" s="15">
        <v>1</v>
      </c>
      <c r="C1085" s="16">
        <v>10.82</v>
      </c>
      <c r="D1085" s="17">
        <v>1.765498</v>
      </c>
      <c r="E1085" t="s">
        <v>2157</v>
      </c>
      <c r="F1085" s="20">
        <v>981</v>
      </c>
      <c r="G1085" s="20">
        <f t="shared" si="30"/>
        <v>95.894428152492665</v>
      </c>
      <c r="H1085" s="20">
        <f t="shared" si="31"/>
        <v>601.11976689019025</v>
      </c>
    </row>
    <row r="1086" spans="1:8" x14ac:dyDescent="0.35">
      <c r="A1086" s="11" t="s">
        <v>1090</v>
      </c>
      <c r="B1086" s="15">
        <v>1</v>
      </c>
      <c r="C1086" s="16">
        <v>10.83</v>
      </c>
      <c r="D1086" s="17">
        <v>22.172139999999999</v>
      </c>
      <c r="E1086" t="s">
        <v>2158</v>
      </c>
      <c r="F1086" s="20">
        <v>982</v>
      </c>
      <c r="G1086" s="20">
        <f t="shared" si="30"/>
        <v>95.992179863147598</v>
      </c>
      <c r="H1086" s="20">
        <f t="shared" si="31"/>
        <v>555.45445956276308</v>
      </c>
    </row>
    <row r="1087" spans="1:8" x14ac:dyDescent="0.35">
      <c r="A1087" s="11" t="s">
        <v>1091</v>
      </c>
      <c r="B1087" s="15">
        <v>1</v>
      </c>
      <c r="C1087" s="16">
        <v>10.84</v>
      </c>
      <c r="D1087" s="17">
        <v>82.549346999999997</v>
      </c>
      <c r="E1087" t="s">
        <v>2159</v>
      </c>
      <c r="F1087" s="20">
        <v>983</v>
      </c>
      <c r="G1087" s="20">
        <f t="shared" si="30"/>
        <v>96.089931573802531</v>
      </c>
      <c r="H1087" s="20">
        <f t="shared" si="31"/>
        <v>519.12783091388962</v>
      </c>
    </row>
    <row r="1088" spans="1:8" x14ac:dyDescent="0.35">
      <c r="A1088" s="11" t="s">
        <v>1092</v>
      </c>
      <c r="B1088" s="15">
        <v>1</v>
      </c>
      <c r="C1088" s="16">
        <v>10.85</v>
      </c>
      <c r="D1088" s="17">
        <v>150.58999600000001</v>
      </c>
      <c r="E1088" t="s">
        <v>2160</v>
      </c>
      <c r="F1088" s="20">
        <v>984</v>
      </c>
      <c r="G1088" s="20">
        <f t="shared" si="30"/>
        <v>96.187683284457478</v>
      </c>
      <c r="H1088" s="20">
        <f t="shared" si="31"/>
        <v>489.38343952256122</v>
      </c>
    </row>
    <row r="1089" spans="1:8" x14ac:dyDescent="0.35">
      <c r="A1089" s="11" t="s">
        <v>1093</v>
      </c>
      <c r="B1089" s="15">
        <v>1</v>
      </c>
      <c r="C1089" s="16">
        <v>10.86</v>
      </c>
      <c r="D1089" s="17">
        <v>183.37600699999999</v>
      </c>
      <c r="E1089" t="s">
        <v>2161</v>
      </c>
      <c r="F1089" s="20">
        <v>985</v>
      </c>
      <c r="G1089" s="20">
        <f t="shared" si="30"/>
        <v>96.285434995112411</v>
      </c>
      <c r="H1089" s="20">
        <f t="shared" si="31"/>
        <v>464.53881974245456</v>
      </c>
    </row>
    <row r="1090" spans="1:8" x14ac:dyDescent="0.35">
      <c r="A1090" s="11" t="s">
        <v>1094</v>
      </c>
      <c r="B1090" s="15">
        <v>1</v>
      </c>
      <c r="C1090" s="16">
        <v>10.87</v>
      </c>
      <c r="D1090" s="17">
        <v>154.888306</v>
      </c>
      <c r="E1090" t="s">
        <v>2162</v>
      </c>
      <c r="F1090" s="20">
        <v>986</v>
      </c>
      <c r="G1090" s="20">
        <f t="shared" si="30"/>
        <v>96.383186705767343</v>
      </c>
      <c r="H1090" s="20">
        <f t="shared" si="31"/>
        <v>443.46895291159257</v>
      </c>
    </row>
    <row r="1091" spans="1:8" x14ac:dyDescent="0.35">
      <c r="A1091" s="18" t="s">
        <v>1095</v>
      </c>
      <c r="B1091" s="15">
        <v>1</v>
      </c>
      <c r="C1091" s="16">
        <v>10.88</v>
      </c>
      <c r="D1091" s="17">
        <v>73.194061000000005</v>
      </c>
      <c r="E1091" t="s">
        <v>2163</v>
      </c>
      <c r="F1091" s="20">
        <v>987</v>
      </c>
      <c r="G1091" s="20">
        <f t="shared" si="30"/>
        <v>96.480938416422276</v>
      </c>
      <c r="H1091" s="20">
        <f t="shared" si="31"/>
        <v>425.3774009585029</v>
      </c>
    </row>
    <row r="1092" spans="1:8" x14ac:dyDescent="0.35">
      <c r="A1092" s="11" t="s">
        <v>1096</v>
      </c>
      <c r="B1092" s="15">
        <v>1</v>
      </c>
      <c r="C1092" s="16">
        <v>10.89</v>
      </c>
      <c r="D1092" s="17">
        <v>-23.779539</v>
      </c>
      <c r="E1092" t="s">
        <v>2164</v>
      </c>
      <c r="F1092" s="20">
        <v>988</v>
      </c>
      <c r="G1092" s="20">
        <f t="shared" si="30"/>
        <v>96.578690127077223</v>
      </c>
      <c r="H1092" s="20">
        <f t="shared" si="31"/>
        <v>409.6810380724728</v>
      </c>
    </row>
    <row r="1093" spans="1:8" x14ac:dyDescent="0.35">
      <c r="A1093" s="11" t="s">
        <v>1097</v>
      </c>
      <c r="B1093" s="15">
        <v>1</v>
      </c>
      <c r="C1093" s="16">
        <v>10.9</v>
      </c>
      <c r="D1093" s="17">
        <v>-91.258476000000002</v>
      </c>
      <c r="E1093" t="s">
        <v>2165</v>
      </c>
      <c r="F1093" s="20">
        <v>989</v>
      </c>
      <c r="G1093" s="20">
        <f t="shared" si="30"/>
        <v>96.676441837732156</v>
      </c>
      <c r="H1093" s="20">
        <f t="shared" si="31"/>
        <v>395.94179624026685</v>
      </c>
    </row>
    <row r="1094" spans="1:8" x14ac:dyDescent="0.35">
      <c r="A1094" s="19" t="s">
        <v>1098</v>
      </c>
      <c r="B1094" s="15">
        <v>1</v>
      </c>
      <c r="C1094" s="16">
        <v>10.91</v>
      </c>
      <c r="D1094" s="17">
        <v>-104.757301</v>
      </c>
      <c r="E1094" t="s">
        <v>2166</v>
      </c>
      <c r="F1094" s="20">
        <v>990</v>
      </c>
      <c r="G1094" s="20">
        <f t="shared" si="30"/>
        <v>96.774193548387089</v>
      </c>
      <c r="H1094" s="20">
        <f t="shared" si="31"/>
        <v>383.82195992851217</v>
      </c>
    </row>
    <row r="1095" spans="1:8" x14ac:dyDescent="0.35">
      <c r="A1095" s="18" t="s">
        <v>1099</v>
      </c>
      <c r="B1095" s="15">
        <v>1</v>
      </c>
      <c r="C1095" s="16">
        <v>10.92</v>
      </c>
      <c r="D1095" s="17">
        <v>-74.049262999999996</v>
      </c>
      <c r="E1095" t="s">
        <v>2167</v>
      </c>
      <c r="F1095" s="20">
        <v>991</v>
      </c>
      <c r="G1095" s="20">
        <f t="shared" si="30"/>
        <v>96.871945259042036</v>
      </c>
      <c r="H1095" s="20">
        <f t="shared" si="31"/>
        <v>373.0591120337416</v>
      </c>
    </row>
    <row r="1096" spans="1:8" x14ac:dyDescent="0.35">
      <c r="A1096" s="18" t="s">
        <v>1100</v>
      </c>
      <c r="B1096" s="15">
        <v>1</v>
      </c>
      <c r="C1096" s="16">
        <v>10.93</v>
      </c>
      <c r="D1096" s="17">
        <v>-35.157040000000002</v>
      </c>
      <c r="E1096" t="s">
        <v>2168</v>
      </c>
      <c r="F1096" s="20">
        <v>992</v>
      </c>
      <c r="G1096" s="20">
        <f t="shared" si="30"/>
        <v>96.969696969696969</v>
      </c>
      <c r="H1096" s="20">
        <f t="shared" si="31"/>
        <v>363.44553059582847</v>
      </c>
    </row>
    <row r="1097" spans="1:8" x14ac:dyDescent="0.35">
      <c r="A1097" s="8" t="s">
        <v>1101</v>
      </c>
      <c r="B1097" s="15">
        <v>1</v>
      </c>
      <c r="C1097" s="16">
        <v>10.94</v>
      </c>
      <c r="D1097" s="17">
        <v>-25.673999999999999</v>
      </c>
      <c r="E1097" t="s">
        <v>2169</v>
      </c>
      <c r="F1097" s="20">
        <v>993</v>
      </c>
      <c r="G1097" s="20">
        <f t="shared" si="30"/>
        <v>97.067448680351902</v>
      </c>
      <c r="H1097" s="20">
        <f t="shared" si="31"/>
        <v>354.81139243111733</v>
      </c>
    </row>
    <row r="1098" spans="1:8" x14ac:dyDescent="0.35">
      <c r="A1098" s="11" t="s">
        <v>1102</v>
      </c>
      <c r="B1098" s="15">
        <v>1</v>
      </c>
      <c r="C1098" s="16">
        <v>10.95</v>
      </c>
      <c r="D1098" s="17">
        <v>-59.421162000000002</v>
      </c>
      <c r="E1098" t="s">
        <v>2170</v>
      </c>
      <c r="F1098" s="20">
        <v>994</v>
      </c>
      <c r="G1098" s="20">
        <f t="shared" si="30"/>
        <v>97.165200391006834</v>
      </c>
      <c r="H1098" s="20">
        <f t="shared" si="31"/>
        <v>347.02163653720396</v>
      </c>
    </row>
    <row r="1099" spans="1:8" x14ac:dyDescent="0.35">
      <c r="A1099" s="8" t="s">
        <v>1103</v>
      </c>
      <c r="B1099" s="15">
        <v>1</v>
      </c>
      <c r="C1099" s="16">
        <v>10.96</v>
      </c>
      <c r="D1099" s="17">
        <v>-116.84020200000001</v>
      </c>
      <c r="E1099" t="s">
        <v>2171</v>
      </c>
      <c r="F1099" s="20">
        <v>995</v>
      </c>
      <c r="G1099" s="20">
        <f t="shared" si="30"/>
        <v>97.262952101661782</v>
      </c>
      <c r="H1099" s="20">
        <f t="shared" si="31"/>
        <v>339.96780977868286</v>
      </c>
    </row>
    <row r="1100" spans="1:8" x14ac:dyDescent="0.35">
      <c r="A1100" s="11" t="s">
        <v>1104</v>
      </c>
      <c r="B1100" s="15">
        <v>1</v>
      </c>
      <c r="C1100" s="16">
        <v>10.97</v>
      </c>
      <c r="D1100" s="17">
        <v>-157.365295</v>
      </c>
      <c r="E1100" t="s">
        <v>2172</v>
      </c>
      <c r="F1100" s="20">
        <v>996</v>
      </c>
      <c r="G1100" s="20">
        <f t="shared" si="30"/>
        <v>97.360703812316714</v>
      </c>
      <c r="H1100" s="20">
        <f t="shared" si="31"/>
        <v>333.55615097115742</v>
      </c>
    </row>
    <row r="1101" spans="1:8" x14ac:dyDescent="0.35">
      <c r="A1101" s="8" t="s">
        <v>1105</v>
      </c>
      <c r="B1101" s="15">
        <v>1</v>
      </c>
      <c r="C1101" s="16">
        <v>10.98</v>
      </c>
      <c r="D1101" s="17">
        <v>-145.83990499999999</v>
      </c>
      <c r="E1101" t="s">
        <v>2173</v>
      </c>
      <c r="F1101" s="20">
        <v>997</v>
      </c>
      <c r="G1101" s="20">
        <f t="shared" si="30"/>
        <v>97.458455522971647</v>
      </c>
      <c r="H1101" s="20">
        <f t="shared" si="31"/>
        <v>327.71100216515356</v>
      </c>
    </row>
    <row r="1102" spans="1:8" x14ac:dyDescent="0.35">
      <c r="A1102" s="11" t="s">
        <v>1106</v>
      </c>
      <c r="B1102" s="15">
        <v>1</v>
      </c>
      <c r="C1102" s="16">
        <v>10.99</v>
      </c>
      <c r="D1102" s="17">
        <v>-75.967110000000005</v>
      </c>
      <c r="E1102" t="s">
        <v>2174</v>
      </c>
      <c r="F1102" s="20">
        <v>998</v>
      </c>
      <c r="G1102" s="20">
        <f t="shared" si="30"/>
        <v>97.55620723362658</v>
      </c>
      <c r="H1102" s="20">
        <f t="shared" si="31"/>
        <v>322.36658272685645</v>
      </c>
    </row>
    <row r="1103" spans="1:8" x14ac:dyDescent="0.35">
      <c r="A1103" s="19" t="s">
        <v>1107</v>
      </c>
      <c r="B1103" s="15">
        <v>1</v>
      </c>
      <c r="C1103" s="16">
        <v>11</v>
      </c>
      <c r="D1103" s="17">
        <v>24.359850000000002</v>
      </c>
      <c r="E1103" t="s">
        <v>2175</v>
      </c>
      <c r="F1103" s="20">
        <v>999</v>
      </c>
      <c r="G1103" s="20">
        <f t="shared" si="30"/>
        <v>97.653958944281527</v>
      </c>
      <c r="H1103" s="20">
        <f t="shared" si="31"/>
        <v>317.46987453072865</v>
      </c>
    </row>
    <row r="1104" spans="1:8" x14ac:dyDescent="0.35">
      <c r="A1104" s="19" t="s">
        <v>1108</v>
      </c>
      <c r="B1104" s="15">
        <v>1</v>
      </c>
      <c r="C1104" s="16">
        <v>11.01</v>
      </c>
      <c r="D1104" s="17">
        <v>109.393097</v>
      </c>
      <c r="E1104" t="s">
        <v>2176</v>
      </c>
      <c r="F1104" s="20">
        <v>1000</v>
      </c>
      <c r="G1104" s="20">
        <f t="shared" si="30"/>
        <v>97.75171065493646</v>
      </c>
      <c r="H1104" s="20">
        <f t="shared" si="31"/>
        <v>312.97551391904682</v>
      </c>
    </row>
    <row r="1105" spans="1:8" x14ac:dyDescent="0.35">
      <c r="A1105" s="18" t="s">
        <v>1109</v>
      </c>
      <c r="B1105" s="15">
        <v>1</v>
      </c>
      <c r="C1105" s="16">
        <v>11.02</v>
      </c>
      <c r="D1105" s="17">
        <v>143.18100000000001</v>
      </c>
      <c r="E1105" t="s">
        <v>2177</v>
      </c>
      <c r="F1105" s="20">
        <v>1001</v>
      </c>
      <c r="G1105" s="20">
        <f t="shared" si="30"/>
        <v>97.849462365591393</v>
      </c>
      <c r="H1105" s="20">
        <f t="shared" si="31"/>
        <v>308.84313188245937</v>
      </c>
    </row>
    <row r="1106" spans="1:8" x14ac:dyDescent="0.35">
      <c r="A1106" s="19" t="s">
        <v>1110</v>
      </c>
      <c r="B1106" s="15">
        <v>1</v>
      </c>
      <c r="C1106" s="16">
        <v>11.03</v>
      </c>
      <c r="D1106" s="17">
        <v>120.925499</v>
      </c>
      <c r="E1106" t="s">
        <v>2178</v>
      </c>
      <c r="F1106" s="20">
        <v>1002</v>
      </c>
      <c r="G1106" s="20">
        <f t="shared" si="30"/>
        <v>97.947214076246325</v>
      </c>
      <c r="H1106" s="20">
        <f t="shared" si="31"/>
        <v>305.03880969639846</v>
      </c>
    </row>
    <row r="1107" spans="1:8" x14ac:dyDescent="0.35">
      <c r="A1107" s="19" t="s">
        <v>1111</v>
      </c>
      <c r="B1107" s="15">
        <v>1</v>
      </c>
      <c r="C1107" s="16">
        <v>11.04</v>
      </c>
      <c r="D1107" s="17">
        <v>70.481949</v>
      </c>
      <c r="E1107" t="s">
        <v>2179</v>
      </c>
      <c r="F1107" s="20">
        <v>1003</v>
      </c>
      <c r="G1107" s="20">
        <f t="shared" si="30"/>
        <v>98.044965786901273</v>
      </c>
      <c r="H1107" s="20">
        <f t="shared" si="31"/>
        <v>301.5318728740213</v>
      </c>
    </row>
    <row r="1108" spans="1:8" x14ac:dyDescent="0.35">
      <c r="A1108" s="11" t="s">
        <v>1112</v>
      </c>
      <c r="B1108" s="15">
        <v>1</v>
      </c>
      <c r="C1108" s="16">
        <v>11.05</v>
      </c>
      <c r="D1108" s="17">
        <v>33.186248999999997</v>
      </c>
      <c r="E1108" t="s">
        <v>2180</v>
      </c>
      <c r="F1108" s="20">
        <v>1004</v>
      </c>
      <c r="G1108" s="20">
        <f t="shared" si="30"/>
        <v>98.142717497556205</v>
      </c>
      <c r="H1108" s="20">
        <f t="shared" si="31"/>
        <v>298.30008948007469</v>
      </c>
    </row>
    <row r="1109" spans="1:8" x14ac:dyDescent="0.35">
      <c r="A1109" s="11" t="s">
        <v>1113</v>
      </c>
      <c r="B1109" s="15">
        <v>1</v>
      </c>
      <c r="C1109" s="16">
        <v>11.06</v>
      </c>
      <c r="D1109" s="17">
        <v>36.450802000000003</v>
      </c>
      <c r="E1109" t="s">
        <v>2181</v>
      </c>
      <c r="F1109" s="20">
        <v>1005</v>
      </c>
      <c r="G1109" s="20">
        <f t="shared" si="30"/>
        <v>98.240469208211138</v>
      </c>
      <c r="H1109" s="20">
        <f t="shared" si="31"/>
        <v>295.31950065441265</v>
      </c>
    </row>
    <row r="1110" spans="1:8" x14ac:dyDescent="0.35">
      <c r="A1110" s="8" t="s">
        <v>1114</v>
      </c>
      <c r="B1110" s="15">
        <v>1</v>
      </c>
      <c r="C1110" s="16">
        <v>11.07</v>
      </c>
      <c r="D1110" s="17">
        <v>75.822761999999997</v>
      </c>
      <c r="E1110" t="s">
        <v>2182</v>
      </c>
      <c r="F1110" s="20">
        <v>1006</v>
      </c>
      <c r="G1110" s="20">
        <f t="shared" si="30"/>
        <v>98.338220918866071</v>
      </c>
      <c r="H1110" s="20">
        <f t="shared" si="31"/>
        <v>292.57109351054112</v>
      </c>
    </row>
    <row r="1111" spans="1:8" x14ac:dyDescent="0.35">
      <c r="A1111" s="19" t="s">
        <v>1115</v>
      </c>
      <c r="B1111" s="15">
        <v>1</v>
      </c>
      <c r="C1111" s="16">
        <v>11.08</v>
      </c>
      <c r="D1111" s="17">
        <v>118.066597</v>
      </c>
      <c r="E1111" t="s">
        <v>2183</v>
      </c>
      <c r="F1111" s="20">
        <v>1007</v>
      </c>
      <c r="G1111" s="20">
        <f t="shared" si="30"/>
        <v>98.435972629521018</v>
      </c>
      <c r="H1111" s="20">
        <f t="shared" si="31"/>
        <v>290.03886183857355</v>
      </c>
    </row>
    <row r="1112" spans="1:8" x14ac:dyDescent="0.35">
      <c r="A1112" s="11" t="s">
        <v>1116</v>
      </c>
      <c r="B1112" s="15">
        <v>1</v>
      </c>
      <c r="C1112" s="16">
        <v>11.09</v>
      </c>
      <c r="D1112" s="17">
        <v>123.269203</v>
      </c>
      <c r="E1112" t="s">
        <v>2184</v>
      </c>
      <c r="F1112" s="20">
        <v>1008</v>
      </c>
      <c r="G1112" s="20">
        <f t="shared" si="30"/>
        <v>98.533724340175951</v>
      </c>
      <c r="H1112" s="20">
        <f t="shared" si="31"/>
        <v>287.70654349879675</v>
      </c>
    </row>
    <row r="1113" spans="1:8" x14ac:dyDescent="0.35">
      <c r="A1113" s="11" t="s">
        <v>1117</v>
      </c>
      <c r="B1113" s="15">
        <v>1</v>
      </c>
      <c r="C1113" s="16">
        <v>11.1</v>
      </c>
      <c r="D1113" s="17">
        <v>71.689087000000001</v>
      </c>
      <c r="E1113" t="s">
        <v>2185</v>
      </c>
      <c r="F1113" s="20">
        <v>1009</v>
      </c>
      <c r="G1113" s="20">
        <f t="shared" si="30"/>
        <v>98.631476050830884</v>
      </c>
      <c r="H1113" s="20">
        <f t="shared" si="31"/>
        <v>285.56157106436677</v>
      </c>
    </row>
    <row r="1114" spans="1:8" x14ac:dyDescent="0.35">
      <c r="A1114" s="19" t="s">
        <v>1118</v>
      </c>
      <c r="B1114" s="15">
        <v>1</v>
      </c>
      <c r="C1114" s="16">
        <v>11.11</v>
      </c>
      <c r="D1114" s="17">
        <v>-22.018789000000002</v>
      </c>
      <c r="E1114" t="s">
        <v>2186</v>
      </c>
      <c r="F1114" s="20">
        <v>1010</v>
      </c>
      <c r="G1114" s="20">
        <f t="shared" si="30"/>
        <v>98.729227761485816</v>
      </c>
      <c r="H1114" s="20">
        <f t="shared" si="31"/>
        <v>283.59369390478082</v>
      </c>
    </row>
    <row r="1115" spans="1:8" x14ac:dyDescent="0.35">
      <c r="A1115" s="19" t="s">
        <v>1119</v>
      </c>
      <c r="B1115" s="15">
        <v>1</v>
      </c>
      <c r="C1115" s="16">
        <v>11.12</v>
      </c>
      <c r="D1115" s="17">
        <v>-116.491203</v>
      </c>
      <c r="E1115" t="s">
        <v>2187</v>
      </c>
      <c r="F1115" s="20">
        <v>1011</v>
      </c>
      <c r="G1115" s="20">
        <f t="shared" si="30"/>
        <v>98.826979472140764</v>
      </c>
      <c r="H1115" s="20">
        <f t="shared" si="31"/>
        <v>281.79071814986742</v>
      </c>
    </row>
    <row r="1116" spans="1:8" x14ac:dyDescent="0.35">
      <c r="A1116" s="11" t="s">
        <v>1120</v>
      </c>
      <c r="B1116" s="15">
        <v>1</v>
      </c>
      <c r="C1116" s="16">
        <v>11.13</v>
      </c>
      <c r="D1116" s="17">
        <v>-168.47700499999999</v>
      </c>
      <c r="E1116" t="s">
        <v>2188</v>
      </c>
      <c r="F1116" s="20">
        <v>1012</v>
      </c>
      <c r="G1116" s="20">
        <f t="shared" si="30"/>
        <v>98.924731182795696</v>
      </c>
      <c r="H1116" s="20">
        <f t="shared" si="31"/>
        <v>280.14462115446213</v>
      </c>
    </row>
    <row r="1117" spans="1:8" x14ac:dyDescent="0.35">
      <c r="A1117" s="18" t="s">
        <v>1121</v>
      </c>
      <c r="B1117" s="15">
        <v>1</v>
      </c>
      <c r="C1117" s="16">
        <v>11.14</v>
      </c>
      <c r="D1117" s="17">
        <v>-159.00129699999999</v>
      </c>
      <c r="E1117" t="s">
        <v>2189</v>
      </c>
      <c r="F1117" s="20">
        <v>1013</v>
      </c>
      <c r="G1117" s="20">
        <f t="shared" si="30"/>
        <v>99.022482893450629</v>
      </c>
      <c r="H1117" s="20">
        <f t="shared" si="31"/>
        <v>278.64782148542452</v>
      </c>
    </row>
    <row r="1118" spans="1:8" x14ac:dyDescent="0.35">
      <c r="A1118" s="18" t="s">
        <v>1122</v>
      </c>
      <c r="B1118" s="15">
        <v>1</v>
      </c>
      <c r="C1118" s="16">
        <v>11.15</v>
      </c>
      <c r="D1118" s="17">
        <v>-104.21060199999999</v>
      </c>
      <c r="E1118" t="s">
        <v>2190</v>
      </c>
      <c r="F1118" s="20">
        <v>1014</v>
      </c>
      <c r="G1118" s="20">
        <f t="shared" si="30"/>
        <v>99.120234604105562</v>
      </c>
      <c r="H1118" s="20">
        <f t="shared" si="31"/>
        <v>277.29359640752136</v>
      </c>
    </row>
    <row r="1119" spans="1:8" x14ac:dyDescent="0.35">
      <c r="A1119" s="11" t="s">
        <v>1123</v>
      </c>
      <c r="B1119" s="15">
        <v>1</v>
      </c>
      <c r="C1119" s="16">
        <v>11.16</v>
      </c>
      <c r="D1119" s="17">
        <v>-44.052447999999998</v>
      </c>
      <c r="E1119" t="s">
        <v>2191</v>
      </c>
      <c r="F1119" s="20">
        <v>1015</v>
      </c>
      <c r="G1119" s="20">
        <f t="shared" si="30"/>
        <v>99.217986314760509</v>
      </c>
      <c r="H1119" s="20">
        <f t="shared" si="31"/>
        <v>276.07412733651654</v>
      </c>
    </row>
    <row r="1120" spans="1:8" x14ac:dyDescent="0.35">
      <c r="A1120" s="8" t="s">
        <v>1124</v>
      </c>
      <c r="B1120" s="15">
        <v>1</v>
      </c>
      <c r="C1120" s="16">
        <v>11.17</v>
      </c>
      <c r="D1120" s="17">
        <v>-16.155799999999999</v>
      </c>
      <c r="E1120" t="s">
        <v>2192</v>
      </c>
      <c r="F1120" s="20">
        <v>1016</v>
      </c>
      <c r="G1120" s="20">
        <f t="shared" si="30"/>
        <v>99.315738025415442</v>
      </c>
      <c r="H1120" s="20">
        <f t="shared" si="31"/>
        <v>274.98659381650833</v>
      </c>
    </row>
    <row r="1121" spans="1:8" x14ac:dyDescent="0.35">
      <c r="A1121" s="11" t="s">
        <v>1125</v>
      </c>
      <c r="B1121" s="15">
        <v>1</v>
      </c>
      <c r="C1121" s="16">
        <v>11.18</v>
      </c>
      <c r="D1121" s="17">
        <v>-31.741569999999999</v>
      </c>
      <c r="E1121" t="s">
        <v>2193</v>
      </c>
      <c r="F1121" s="20">
        <v>1017</v>
      </c>
      <c r="G1121" s="20">
        <f t="shared" si="30"/>
        <v>99.413489736070375</v>
      </c>
      <c r="H1121" s="20">
        <f t="shared" si="31"/>
        <v>274.02484946539045</v>
      </c>
    </row>
    <row r="1122" spans="1:8" x14ac:dyDescent="0.35">
      <c r="A1122" s="11" t="s">
        <v>1126</v>
      </c>
      <c r="B1122" s="15">
        <v>1</v>
      </c>
      <c r="C1122" s="16">
        <v>11.19</v>
      </c>
      <c r="D1122" s="17">
        <v>-69.038405999999995</v>
      </c>
      <c r="E1122" t="s">
        <v>2194</v>
      </c>
      <c r="F1122" s="20">
        <v>1018</v>
      </c>
      <c r="G1122" s="20">
        <f t="shared" si="30"/>
        <v>99.511241446725307</v>
      </c>
      <c r="H1122" s="20">
        <f t="shared" si="31"/>
        <v>273.18460912844563</v>
      </c>
    </row>
    <row r="1123" spans="1:8" x14ac:dyDescent="0.35">
      <c r="A1123" s="8" t="s">
        <v>1127</v>
      </c>
      <c r="B1123" s="15">
        <v>1</v>
      </c>
      <c r="C1123" s="16">
        <v>11.2</v>
      </c>
      <c r="D1123" s="17">
        <v>-88.377021999999997</v>
      </c>
      <c r="E1123" t="s">
        <v>2195</v>
      </c>
      <c r="F1123" s="20">
        <v>1019</v>
      </c>
      <c r="G1123" s="20">
        <f t="shared" si="30"/>
        <v>99.608993157380255</v>
      </c>
      <c r="H1123" s="20">
        <f t="shared" si="31"/>
        <v>272.46411753898207</v>
      </c>
    </row>
    <row r="1124" spans="1:8" x14ac:dyDescent="0.35">
      <c r="A1124" s="18" t="s">
        <v>1128</v>
      </c>
      <c r="B1124" s="15">
        <v>1</v>
      </c>
      <c r="C1124" s="16">
        <v>11.21</v>
      </c>
      <c r="D1124" s="17">
        <v>-59.157761000000001</v>
      </c>
      <c r="E1124" t="s">
        <v>2196</v>
      </c>
      <c r="F1124" s="20">
        <v>1020</v>
      </c>
      <c r="G1124" s="20">
        <f t="shared" si="30"/>
        <v>99.706744868035187</v>
      </c>
      <c r="H1124" s="20">
        <f t="shared" si="31"/>
        <v>271.85794137627812</v>
      </c>
    </row>
    <row r="1125" spans="1:8" x14ac:dyDescent="0.35">
      <c r="A1125" s="8" t="s">
        <v>1129</v>
      </c>
      <c r="B1125" s="15">
        <v>1</v>
      </c>
      <c r="C1125" s="16">
        <v>11.22</v>
      </c>
      <c r="D1125" s="17">
        <v>18.779738999999999</v>
      </c>
      <c r="E1125" t="s">
        <v>2197</v>
      </c>
      <c r="F1125" s="20">
        <v>1021</v>
      </c>
      <c r="G1125" s="20">
        <f t="shared" si="30"/>
        <v>99.80449657869012</v>
      </c>
      <c r="H1125" s="20">
        <f t="shared" si="31"/>
        <v>271.366669440495</v>
      </c>
    </row>
    <row r="1126" spans="1:8" x14ac:dyDescent="0.35">
      <c r="A1126" s="11" t="s">
        <v>1130</v>
      </c>
      <c r="B1126" s="15">
        <v>1</v>
      </c>
      <c r="C1126" s="16">
        <v>11.23</v>
      </c>
      <c r="D1126" s="17">
        <v>113.280197</v>
      </c>
      <c r="E1126" t="s">
        <v>2198</v>
      </c>
      <c r="F1126" s="20">
        <v>1022</v>
      </c>
      <c r="G1126" s="20">
        <f t="shared" si="30"/>
        <v>99.902248289345053</v>
      </c>
      <c r="H1126" s="20">
        <f t="shared" si="31"/>
        <v>270.98572278927855</v>
      </c>
    </row>
    <row r="1127" spans="1:8" x14ac:dyDescent="0.35">
      <c r="A1127" s="8" t="s">
        <v>1131</v>
      </c>
      <c r="B1127" s="15">
        <v>1</v>
      </c>
      <c r="C1127" s="16">
        <v>11.24</v>
      </c>
      <c r="D1127" s="17">
        <v>178.86140399999999</v>
      </c>
      <c r="E1127" t="s">
        <v>2199</v>
      </c>
      <c r="F1127" s="20">
        <v>1023</v>
      </c>
      <c r="G1127" s="20">
        <f t="shared" si="30"/>
        <v>100</v>
      </c>
      <c r="H1127" s="20">
        <f t="shared" si="31"/>
        <v>270.71417785650436</v>
      </c>
    </row>
    <row r="1128" spans="1:8" x14ac:dyDescent="0.35">
      <c r="A1128" s="8" t="s">
        <v>1132</v>
      </c>
      <c r="B1128" s="15">
        <v>1</v>
      </c>
      <c r="C1128" s="16">
        <v>11.25</v>
      </c>
      <c r="D1128" s="17">
        <v>184.520096</v>
      </c>
      <c r="E1128" t="s">
        <v>2200</v>
      </c>
      <c r="F1128" s="20">
        <v>1024</v>
      </c>
      <c r="G1128" s="20">
        <f t="shared" si="30"/>
        <v>100.09775171065493</v>
      </c>
      <c r="H1128" s="20">
        <f t="shared" si="31"/>
        <v>270.55280850576293</v>
      </c>
    </row>
  </sheetData>
  <mergeCells count="2">
    <mergeCell ref="A1:A2"/>
    <mergeCell ref="I3:I5"/>
  </mergeCells>
  <hyperlinks>
    <hyperlink ref="K41" r:id="rId1" xr:uid="{B0E5BFA3-FF16-4814-BB03-E3214CDD8CE3}"/>
  </hyperlinks>
  <pageMargins left="0.7" right="0.7" top="0.78740157499999996" bottom="0.78740157499999996" header="0.3" footer="0.3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BD4 - LF9 | Zeit | u^'' _X | 25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Qt Xlsx Library</dc:creator>
  <cp:lastModifiedBy>Thomas Eichner</cp:lastModifiedBy>
  <dcterms:created xsi:type="dcterms:W3CDTF">2024-11-09T18:13:46Z</dcterms:created>
  <dcterms:modified xsi:type="dcterms:W3CDTF">2024-11-19T15:04:34Z</dcterms:modified>
</cp:coreProperties>
</file>